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13.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5.xml" ContentType="application/vnd.openxmlformats-officedocument.spreadsheetml.externalLink+xml"/>
  <Override PartName="/xl/comments1.xml" ContentType="application/vnd.openxmlformats-officedocument.spreadsheetml.comments+xml"/>
  <Override PartName="/xl/externalLinks/externalLink16.xml" ContentType="application/vnd.openxmlformats-officedocument.spreadsheetml.externalLink+xml"/>
  <Override PartName="/xl/activeX/activeX1.xml" ContentType="application/vnd.ms-office.activeX+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barreyro\Desktop\"/>
    </mc:Choice>
  </mc:AlternateContent>
  <bookViews>
    <workbookView xWindow="0" yWindow="0" windowWidth="20490" windowHeight="9045" tabRatio="700"/>
  </bookViews>
  <sheets>
    <sheet name="CARATULA" sheetId="34" r:id="rId1"/>
    <sheet name="INF GRAL" sheetId="35" r:id="rId2"/>
    <sheet name="EEFF " sheetId="15" r:id="rId3"/>
    <sheet name="EERR" sheetId="5" r:id="rId4"/>
    <sheet name="EFE indirecto" sheetId="30" state="hidden" r:id="rId5"/>
    <sheet name="Armado EFE indirecto" sheetId="31" state="hidden" r:id="rId6"/>
    <sheet name="EFE" sheetId="10" r:id="rId7"/>
    <sheet name="Aux CF" sheetId="11" state="hidden" r:id="rId8"/>
    <sheet name="PN" sheetId="8"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7">#REF!</definedName>
    <definedName name="\a" localSheetId="2">#REF!</definedName>
    <definedName name="\a" localSheetId="6">#REF!</definedName>
    <definedName name="\a">#REF!</definedName>
    <definedName name="_____DAT1" localSheetId="7">'[1]21210002'!#REF!</definedName>
    <definedName name="_____DAT1" localSheetId="2">'[1]21210002'!#REF!</definedName>
    <definedName name="_____DAT1" localSheetId="6">'[1]21210002'!#REF!</definedName>
    <definedName name="_____DAT1">'[1]21210002'!#REF!</definedName>
    <definedName name="_____DAT12" localSheetId="7">'[1]21210002'!#REF!</definedName>
    <definedName name="_____DAT12" localSheetId="2">'[1]21210002'!#REF!</definedName>
    <definedName name="_____DAT12" localSheetId="6">'[1]21210002'!#REF!</definedName>
    <definedName name="_____DAT12">'[1]21210002'!#REF!</definedName>
    <definedName name="_____DAT15" localSheetId="7">'[1]21210002'!#REF!</definedName>
    <definedName name="_____DAT15" localSheetId="2">'[1]21210002'!#REF!</definedName>
    <definedName name="_____DAT15" localSheetId="6">'[1]21210002'!#REF!</definedName>
    <definedName name="_____DAT15">'[1]21210002'!#REF!</definedName>
    <definedName name="_____DAT16" localSheetId="7">'[1]44210001'!#REF!</definedName>
    <definedName name="_____DAT16" localSheetId="2">'[1]44210001'!#REF!</definedName>
    <definedName name="_____DAT16" localSheetId="6">'[1]44210001'!#REF!</definedName>
    <definedName name="_____DAT16">'[1]44210001'!#REF!</definedName>
    <definedName name="_____DAT2" localSheetId="7">'[1]21210002'!#REF!</definedName>
    <definedName name="_____DAT2" localSheetId="2">'[1]21210002'!#REF!</definedName>
    <definedName name="_____DAT2" localSheetId="6">'[1]21210002'!#REF!</definedName>
    <definedName name="_____DAT2">'[1]21210002'!#REF!</definedName>
    <definedName name="_____DAT23" localSheetId="7">#REF!</definedName>
    <definedName name="_____DAT23" localSheetId="2">#REF!</definedName>
    <definedName name="_____DAT23" localSheetId="6">#REF!</definedName>
    <definedName name="_____DAT23">#REF!</definedName>
    <definedName name="_____DAT24" localSheetId="7">#REF!</definedName>
    <definedName name="_____DAT24" localSheetId="2">#REF!</definedName>
    <definedName name="_____DAT24" localSheetId="6">#REF!</definedName>
    <definedName name="_____DAT24">#REF!</definedName>
    <definedName name="_____DAT6" localSheetId="7">'[1]21210002'!#REF!</definedName>
    <definedName name="_____DAT6" localSheetId="2">'[1]21210002'!#REF!</definedName>
    <definedName name="_____DAT6" localSheetId="6">'[1]21210002'!#REF!</definedName>
    <definedName name="_____DAT6">'[1]21210002'!#REF!</definedName>
    <definedName name="_____DAT8" localSheetId="7">'[1]21210002'!#REF!</definedName>
    <definedName name="_____DAT8" localSheetId="2">'[1]21210002'!#REF!</definedName>
    <definedName name="_____DAT8" localSheetId="6">'[1]21210002'!#REF!</definedName>
    <definedName name="_____DAT8">'[1]21210002'!#REF!</definedName>
    <definedName name="____DAT1" localSheetId="7">'[1]21210002'!#REF!</definedName>
    <definedName name="____DAT1" localSheetId="2">'[1]21210002'!#REF!</definedName>
    <definedName name="____DAT1" localSheetId="6">'[1]21210002'!#REF!</definedName>
    <definedName name="____DAT1">'[1]21210002'!#REF!</definedName>
    <definedName name="____DAT12" localSheetId="7">'[1]21210002'!#REF!</definedName>
    <definedName name="____DAT12" localSheetId="2">'[1]21210002'!#REF!</definedName>
    <definedName name="____DAT12" localSheetId="6">'[1]21210002'!#REF!</definedName>
    <definedName name="____DAT12">'[1]21210002'!#REF!</definedName>
    <definedName name="____DAT15" localSheetId="7">'[1]21210002'!#REF!</definedName>
    <definedName name="____DAT15" localSheetId="2">'[1]21210002'!#REF!</definedName>
    <definedName name="____DAT15" localSheetId="6">'[1]21210002'!#REF!</definedName>
    <definedName name="____DAT15">'[1]21210002'!#REF!</definedName>
    <definedName name="____DAT16" localSheetId="7">'[1]44210001'!#REF!</definedName>
    <definedName name="____DAT16" localSheetId="2">'[1]44210001'!#REF!</definedName>
    <definedName name="____DAT16" localSheetId="6">'[1]44210001'!#REF!</definedName>
    <definedName name="____DAT16">'[1]44210001'!#REF!</definedName>
    <definedName name="____DAT2" localSheetId="7">'[1]21210002'!#REF!</definedName>
    <definedName name="____DAT2" localSheetId="2">'[1]21210002'!#REF!</definedName>
    <definedName name="____DAT2" localSheetId="6">'[1]21210002'!#REF!</definedName>
    <definedName name="____DAT2">'[1]21210002'!#REF!</definedName>
    <definedName name="____DAT23" localSheetId="7">#REF!</definedName>
    <definedName name="____DAT23" localSheetId="2">#REF!</definedName>
    <definedName name="____DAT23" localSheetId="6">#REF!</definedName>
    <definedName name="____DAT23">#REF!</definedName>
    <definedName name="____DAT24" localSheetId="7">#REF!</definedName>
    <definedName name="____DAT24" localSheetId="2">#REF!</definedName>
    <definedName name="____DAT24" localSheetId="6">#REF!</definedName>
    <definedName name="____DAT24">#REF!</definedName>
    <definedName name="____DAT6" localSheetId="7">'[1]21210002'!#REF!</definedName>
    <definedName name="____DAT6" localSheetId="2">'[1]21210002'!#REF!</definedName>
    <definedName name="____DAT6" localSheetId="6">'[1]21210002'!#REF!</definedName>
    <definedName name="____DAT6">'[1]21210002'!#REF!</definedName>
    <definedName name="____DAT8" localSheetId="7">'[1]21210002'!#REF!</definedName>
    <definedName name="____DAT8" localSheetId="2">'[1]21210002'!#REF!</definedName>
    <definedName name="____DAT8" localSheetId="6">'[1]21210002'!#REF!</definedName>
    <definedName name="____DAT8">'[1]21210002'!#REF!</definedName>
    <definedName name="___DAT1" localSheetId="7">#REF!</definedName>
    <definedName name="___DAT1" localSheetId="2">#REF!</definedName>
    <definedName name="___DAT1" localSheetId="6">#REF!</definedName>
    <definedName name="___DAT1">#REF!</definedName>
    <definedName name="___DAT10" localSheetId="7">'[2]Act Fijo Nov 2002'!#REF!</definedName>
    <definedName name="___DAT10" localSheetId="2">'[2]Act Fijo Nov 2002'!#REF!</definedName>
    <definedName name="___DAT10" localSheetId="6">'[2]Act Fijo Nov 2002'!#REF!</definedName>
    <definedName name="___DAT10">'[2]Act Fijo Nov 2002'!#REF!</definedName>
    <definedName name="___DAT11" localSheetId="7">'[2]Act Fijo Nov 2002'!#REF!</definedName>
    <definedName name="___DAT11" localSheetId="2">'[2]Act Fijo Nov 2002'!#REF!</definedName>
    <definedName name="___DAT11" localSheetId="6">'[2]Act Fijo Nov 2002'!#REF!</definedName>
    <definedName name="___DAT11">'[2]Act Fijo Nov 2002'!#REF!</definedName>
    <definedName name="___DAT12" localSheetId="7">#REF!</definedName>
    <definedName name="___DAT12" localSheetId="2">#REF!</definedName>
    <definedName name="___DAT12" localSheetId="6">#REF!</definedName>
    <definedName name="___DAT12">#REF!</definedName>
    <definedName name="___DAT13" localSheetId="7">#REF!</definedName>
    <definedName name="___DAT13" localSheetId="2">#REF!</definedName>
    <definedName name="___DAT13" localSheetId="6">#REF!</definedName>
    <definedName name="___DAT13">#REF!</definedName>
    <definedName name="___DAT14" localSheetId="7">#REF!</definedName>
    <definedName name="___DAT14" localSheetId="2">#REF!</definedName>
    <definedName name="___DAT14" localSheetId="6">#REF!</definedName>
    <definedName name="___DAT14">#REF!</definedName>
    <definedName name="___DAT15" localSheetId="7">#REF!</definedName>
    <definedName name="___DAT15" localSheetId="2">#REF!</definedName>
    <definedName name="___DAT15" localSheetId="6">#REF!</definedName>
    <definedName name="___DAT15">#REF!</definedName>
    <definedName name="___DAT16" localSheetId="7">#REF!</definedName>
    <definedName name="___DAT16" localSheetId="2">#REF!</definedName>
    <definedName name="___DAT16" localSheetId="6">#REF!</definedName>
    <definedName name="___DAT16">#REF!</definedName>
    <definedName name="___DAT17" localSheetId="7">#REF!</definedName>
    <definedName name="___DAT17" localSheetId="2">#REF!</definedName>
    <definedName name="___DAT17" localSheetId="6">#REF!</definedName>
    <definedName name="___DAT17">#REF!</definedName>
    <definedName name="___DAT18" localSheetId="7">#REF!</definedName>
    <definedName name="___DAT18" localSheetId="2">#REF!</definedName>
    <definedName name="___DAT18" localSheetId="6">#REF!</definedName>
    <definedName name="___DAT18">#REF!</definedName>
    <definedName name="___DAT19" localSheetId="7">#REF!</definedName>
    <definedName name="___DAT19" localSheetId="2">#REF!</definedName>
    <definedName name="___DAT19" localSheetId="6">#REF!</definedName>
    <definedName name="___DAT19">#REF!</definedName>
    <definedName name="___DAT2" localSheetId="7">#REF!</definedName>
    <definedName name="___DAT2" localSheetId="2">#REF!</definedName>
    <definedName name="___DAT2" localSheetId="6">#REF!</definedName>
    <definedName name="___DAT2">#REF!</definedName>
    <definedName name="___DAT20" localSheetId="7">#REF!</definedName>
    <definedName name="___DAT20" localSheetId="2">#REF!</definedName>
    <definedName name="___DAT20" localSheetId="6">#REF!</definedName>
    <definedName name="___DAT20">#REF!</definedName>
    <definedName name="___DAT21" localSheetId="7">'[3]Activo Fijo'!#REF!</definedName>
    <definedName name="___DAT21" localSheetId="2">'[3]Activo Fijo'!#REF!</definedName>
    <definedName name="___DAT21" localSheetId="6">'[3]Activo Fijo'!#REF!</definedName>
    <definedName name="___DAT21">'[3]Activo Fijo'!#REF!</definedName>
    <definedName name="___DAT22" localSheetId="7">#REF!</definedName>
    <definedName name="___DAT22" localSheetId="2">#REF!</definedName>
    <definedName name="___DAT22" localSheetId="6">#REF!</definedName>
    <definedName name="___DAT22">#REF!</definedName>
    <definedName name="___DAT23" localSheetId="7">#REF!</definedName>
    <definedName name="___DAT23" localSheetId="2">#REF!</definedName>
    <definedName name="___DAT23" localSheetId="6">#REF!</definedName>
    <definedName name="___DAT23">#REF!</definedName>
    <definedName name="___DAT24" localSheetId="7">#REF!</definedName>
    <definedName name="___DAT24" localSheetId="2">#REF!</definedName>
    <definedName name="___DAT24" localSheetId="6">#REF!</definedName>
    <definedName name="___DAT24">#REF!</definedName>
    <definedName name="___DAT3" localSheetId="7">#REF!</definedName>
    <definedName name="___DAT3" localSheetId="2">#REF!</definedName>
    <definedName name="___DAT3" localSheetId="6">#REF!</definedName>
    <definedName name="___DAT3">#REF!</definedName>
    <definedName name="___DAT4" localSheetId="7">#REF!</definedName>
    <definedName name="___DAT4" localSheetId="2">#REF!</definedName>
    <definedName name="___DAT4" localSheetId="6">#REF!</definedName>
    <definedName name="___DAT4">#REF!</definedName>
    <definedName name="___DAT5" localSheetId="7">#REF!</definedName>
    <definedName name="___DAT5" localSheetId="2">#REF!</definedName>
    <definedName name="___DAT5" localSheetId="6">#REF!</definedName>
    <definedName name="___DAT5">#REF!</definedName>
    <definedName name="___DAT6" localSheetId="7">#REF!</definedName>
    <definedName name="___DAT6" localSheetId="2">#REF!</definedName>
    <definedName name="___DAT6" localSheetId="6">#REF!</definedName>
    <definedName name="___DAT6">#REF!</definedName>
    <definedName name="___DAT7" localSheetId="7">#REF!</definedName>
    <definedName name="___DAT7" localSheetId="2">#REF!</definedName>
    <definedName name="___DAT7" localSheetId="6">#REF!</definedName>
    <definedName name="___DAT7">#REF!</definedName>
    <definedName name="___DAT8" localSheetId="7">#REF!</definedName>
    <definedName name="___DAT8" localSheetId="2">#REF!</definedName>
    <definedName name="___DAT8" localSheetId="6">#REF!</definedName>
    <definedName name="___DAT8">#REF!</definedName>
    <definedName name="___DAT9" localSheetId="7">'[2]Act Fijo Nov 2002'!#REF!</definedName>
    <definedName name="___DAT9" localSheetId="2">'[2]Act Fijo Nov 2002'!#REF!</definedName>
    <definedName name="___DAT9" localSheetId="6">'[2]Act Fijo Nov 2002'!#REF!</definedName>
    <definedName name="___DAT9">'[2]Act Fijo Nov 2002'!#REF!</definedName>
    <definedName name="___r" localSheetId="7">[4]ARMADO!#REF!</definedName>
    <definedName name="___r" localSheetId="2">[4]ARMADO!#REF!</definedName>
    <definedName name="___r" localSheetId="6">[4]ARMADO!#REF!</definedName>
    <definedName name="___r">[4]ARMADO!#REF!</definedName>
    <definedName name="__DAT1" localSheetId="7">#REF!</definedName>
    <definedName name="__DAT1" localSheetId="2">#REF!</definedName>
    <definedName name="__DAT1" localSheetId="6">#REF!</definedName>
    <definedName name="__DAT1">#REF!</definedName>
    <definedName name="__DAT10" localSheetId="7">'[2]Act Fijo Nov 2002'!#REF!</definedName>
    <definedName name="__DAT10" localSheetId="2">'[2]Act Fijo Nov 2002'!#REF!</definedName>
    <definedName name="__DAT10" localSheetId="6">'[2]Act Fijo Nov 2002'!#REF!</definedName>
    <definedName name="__DAT10">'[2]Act Fijo Nov 2002'!#REF!</definedName>
    <definedName name="__DAT11" localSheetId="7">'[2]Act Fijo Nov 2002'!#REF!</definedName>
    <definedName name="__DAT11" localSheetId="2">'[2]Act Fijo Nov 2002'!#REF!</definedName>
    <definedName name="__DAT11" localSheetId="6">'[2]Act Fijo Nov 2002'!#REF!</definedName>
    <definedName name="__DAT11">'[2]Act Fijo Nov 2002'!#REF!</definedName>
    <definedName name="__DAT12" localSheetId="7">#REF!</definedName>
    <definedName name="__DAT12" localSheetId="2">#REF!</definedName>
    <definedName name="__DAT12" localSheetId="6">#REF!</definedName>
    <definedName name="__DAT12">#REF!</definedName>
    <definedName name="__DAT13" localSheetId="7">#REF!</definedName>
    <definedName name="__DAT13" localSheetId="2">#REF!</definedName>
    <definedName name="__DAT13" localSheetId="6">#REF!</definedName>
    <definedName name="__DAT13">#REF!</definedName>
    <definedName name="__DAT14" localSheetId="7">#REF!</definedName>
    <definedName name="__DAT14" localSheetId="2">#REF!</definedName>
    <definedName name="__DAT14" localSheetId="6">#REF!</definedName>
    <definedName name="__DAT14">#REF!</definedName>
    <definedName name="__DAT15" localSheetId="7">#REF!</definedName>
    <definedName name="__DAT15" localSheetId="2">#REF!</definedName>
    <definedName name="__DAT15" localSheetId="6">#REF!</definedName>
    <definedName name="__DAT15">#REF!</definedName>
    <definedName name="__DAT16" localSheetId="7">#REF!</definedName>
    <definedName name="__DAT16" localSheetId="2">#REF!</definedName>
    <definedName name="__DAT16" localSheetId="6">#REF!</definedName>
    <definedName name="__DAT16">#REF!</definedName>
    <definedName name="__DAT17" localSheetId="7">#REF!</definedName>
    <definedName name="__DAT17" localSheetId="2">#REF!</definedName>
    <definedName name="__DAT17" localSheetId="6">#REF!</definedName>
    <definedName name="__DAT17">#REF!</definedName>
    <definedName name="__DAT18" localSheetId="7">#REF!</definedName>
    <definedName name="__DAT18" localSheetId="2">#REF!</definedName>
    <definedName name="__DAT18" localSheetId="6">#REF!</definedName>
    <definedName name="__DAT18">#REF!</definedName>
    <definedName name="__DAT19" localSheetId="7">#REF!</definedName>
    <definedName name="__DAT19" localSheetId="2">#REF!</definedName>
    <definedName name="__DAT19" localSheetId="6">#REF!</definedName>
    <definedName name="__DAT19">#REF!</definedName>
    <definedName name="__DAT2" localSheetId="7">#REF!</definedName>
    <definedName name="__DAT2" localSheetId="2">#REF!</definedName>
    <definedName name="__DAT2" localSheetId="6">#REF!</definedName>
    <definedName name="__DAT2">#REF!</definedName>
    <definedName name="__DAT20" localSheetId="7">#REF!</definedName>
    <definedName name="__DAT20" localSheetId="2">#REF!</definedName>
    <definedName name="__DAT20" localSheetId="6">#REF!</definedName>
    <definedName name="__DAT20">#REF!</definedName>
    <definedName name="__DAT21" localSheetId="7">'[3]Activo Fijo'!#REF!</definedName>
    <definedName name="__DAT21" localSheetId="2">'[3]Activo Fijo'!#REF!</definedName>
    <definedName name="__DAT21" localSheetId="6">'[3]Activo Fijo'!#REF!</definedName>
    <definedName name="__DAT21">'[3]Activo Fijo'!#REF!</definedName>
    <definedName name="__DAT22" localSheetId="7">#REF!</definedName>
    <definedName name="__DAT22" localSheetId="2">#REF!</definedName>
    <definedName name="__DAT22" localSheetId="6">#REF!</definedName>
    <definedName name="__DAT22">#REF!</definedName>
    <definedName name="__DAT23" localSheetId="7">#REF!</definedName>
    <definedName name="__DAT23" localSheetId="2">#REF!</definedName>
    <definedName name="__DAT23" localSheetId="6">#REF!</definedName>
    <definedName name="__DAT23">#REF!</definedName>
    <definedName name="__DAT24" localSheetId="7">#REF!</definedName>
    <definedName name="__DAT24" localSheetId="2">#REF!</definedName>
    <definedName name="__DAT24" localSheetId="6">#REF!</definedName>
    <definedName name="__DAT24">#REF!</definedName>
    <definedName name="__DAT3" localSheetId="7">#REF!</definedName>
    <definedName name="__DAT3" localSheetId="2">#REF!</definedName>
    <definedName name="__DAT3" localSheetId="6">#REF!</definedName>
    <definedName name="__DAT3">#REF!</definedName>
    <definedName name="__DAT4" localSheetId="7">#REF!</definedName>
    <definedName name="__DAT4" localSheetId="2">#REF!</definedName>
    <definedName name="__DAT4" localSheetId="6">#REF!</definedName>
    <definedName name="__DAT4">#REF!</definedName>
    <definedName name="__DAT5" localSheetId="7">#REF!</definedName>
    <definedName name="__DAT5" localSheetId="2">#REF!</definedName>
    <definedName name="__DAT5" localSheetId="6">#REF!</definedName>
    <definedName name="__DAT5">#REF!</definedName>
    <definedName name="__DAT6" localSheetId="7">#REF!</definedName>
    <definedName name="__DAT6" localSheetId="2">#REF!</definedName>
    <definedName name="__DAT6" localSheetId="6">#REF!</definedName>
    <definedName name="__DAT6">#REF!</definedName>
    <definedName name="__DAT7" localSheetId="7">#REF!</definedName>
    <definedName name="__DAT7" localSheetId="2">#REF!</definedName>
    <definedName name="__DAT7" localSheetId="6">#REF!</definedName>
    <definedName name="__DAT7">#REF!</definedName>
    <definedName name="__DAT8" localSheetId="7">#REF!</definedName>
    <definedName name="__DAT8" localSheetId="2">#REF!</definedName>
    <definedName name="__DAT8" localSheetId="6">#REF!</definedName>
    <definedName name="__DAT8">#REF!</definedName>
    <definedName name="__DAT9" localSheetId="7">'[2]Act Fijo Nov 2002'!#REF!</definedName>
    <definedName name="__DAT9" localSheetId="2">'[2]Act Fijo Nov 2002'!#REF!</definedName>
    <definedName name="__DAT9" localSheetId="6">'[2]Act Fijo Nov 2002'!#REF!</definedName>
    <definedName name="__DAT9">'[2]Act Fijo Nov 2002'!#REF!</definedName>
    <definedName name="__r" localSheetId="7">[4]ARMADO!#REF!</definedName>
    <definedName name="__r" localSheetId="2">[4]ARMADO!#REF!</definedName>
    <definedName name="__r" localSheetId="6">[4]ARMADO!#REF!</definedName>
    <definedName name="__r">[4]ARMADO!#REF!</definedName>
    <definedName name="__RSE1" localSheetId="7">#REF!</definedName>
    <definedName name="__RSE1" localSheetId="2">#REF!</definedName>
    <definedName name="__RSE1" localSheetId="6">#REF!</definedName>
    <definedName name="__RSE1">#REF!</definedName>
    <definedName name="__RSE2" localSheetId="7">#REF!</definedName>
    <definedName name="__RSE2" localSheetId="2">#REF!</definedName>
    <definedName name="__RSE2" localSheetId="6">#REF!</definedName>
    <definedName name="__RSE2">#REF!</definedName>
    <definedName name="_DAT1" localSheetId="7">#REF!</definedName>
    <definedName name="_DAT1" localSheetId="2">#REF!</definedName>
    <definedName name="_DAT1" localSheetId="6">#REF!</definedName>
    <definedName name="_DAT1">#REF!</definedName>
    <definedName name="_DAT10" localSheetId="7">'[2]Act Fijo Nov 2002'!#REF!</definedName>
    <definedName name="_DAT10" localSheetId="2">'[2]Act Fijo Nov 2002'!#REF!</definedName>
    <definedName name="_DAT10" localSheetId="6">'[2]Act Fijo Nov 2002'!#REF!</definedName>
    <definedName name="_DAT10">'[2]Act Fijo Nov 2002'!#REF!</definedName>
    <definedName name="_DAT11" localSheetId="7">'[2]Act Fijo Nov 2002'!#REF!</definedName>
    <definedName name="_DAT11" localSheetId="2">'[2]Act Fijo Nov 2002'!#REF!</definedName>
    <definedName name="_DAT11" localSheetId="6">'[2]Act Fijo Nov 2002'!#REF!</definedName>
    <definedName name="_DAT11">'[2]Act Fijo Nov 2002'!#REF!</definedName>
    <definedName name="_DAT12" localSheetId="7">#REF!</definedName>
    <definedName name="_DAT12" localSheetId="2">#REF!</definedName>
    <definedName name="_DAT12" localSheetId="6">#REF!</definedName>
    <definedName name="_DAT12">#REF!</definedName>
    <definedName name="_DAT13" localSheetId="7">#REF!</definedName>
    <definedName name="_DAT13" localSheetId="2">#REF!</definedName>
    <definedName name="_DAT13" localSheetId="6">#REF!</definedName>
    <definedName name="_DAT13">#REF!</definedName>
    <definedName name="_DAT14" localSheetId="7">#REF!</definedName>
    <definedName name="_DAT14" localSheetId="2">#REF!</definedName>
    <definedName name="_DAT14" localSheetId="6">#REF!</definedName>
    <definedName name="_DAT14">#REF!</definedName>
    <definedName name="_DAT15" localSheetId="7">#REF!</definedName>
    <definedName name="_DAT15" localSheetId="2">#REF!</definedName>
    <definedName name="_DAT15" localSheetId="6">#REF!</definedName>
    <definedName name="_DAT15">#REF!</definedName>
    <definedName name="_DAT16" localSheetId="7">#REF!</definedName>
    <definedName name="_DAT16" localSheetId="2">#REF!</definedName>
    <definedName name="_DAT16" localSheetId="6">#REF!</definedName>
    <definedName name="_DAT16">#REF!</definedName>
    <definedName name="_DAT17" localSheetId="7">#REF!</definedName>
    <definedName name="_DAT17" localSheetId="2">#REF!</definedName>
    <definedName name="_DAT17" localSheetId="6">#REF!</definedName>
    <definedName name="_DAT17">#REF!</definedName>
    <definedName name="_DAT18" localSheetId="7">#REF!</definedName>
    <definedName name="_DAT18" localSheetId="2">#REF!</definedName>
    <definedName name="_DAT18" localSheetId="6">#REF!</definedName>
    <definedName name="_DAT18">#REF!</definedName>
    <definedName name="_DAT19" localSheetId="7">#REF!</definedName>
    <definedName name="_DAT19" localSheetId="2">#REF!</definedName>
    <definedName name="_DAT19" localSheetId="6">#REF!</definedName>
    <definedName name="_DAT19">#REF!</definedName>
    <definedName name="_DAT2" localSheetId="7">#REF!</definedName>
    <definedName name="_DAT2" localSheetId="2">#REF!</definedName>
    <definedName name="_DAT2" localSheetId="6">#REF!</definedName>
    <definedName name="_DAT2">#REF!</definedName>
    <definedName name="_DAT20" localSheetId="7">#REF!</definedName>
    <definedName name="_DAT20" localSheetId="2">#REF!</definedName>
    <definedName name="_DAT20" localSheetId="6">#REF!</definedName>
    <definedName name="_DAT20">#REF!</definedName>
    <definedName name="_DAT21" localSheetId="7">'[3]Activo Fijo'!#REF!</definedName>
    <definedName name="_DAT21" localSheetId="2">'[3]Activo Fijo'!#REF!</definedName>
    <definedName name="_DAT21" localSheetId="6">'[3]Activo Fijo'!#REF!</definedName>
    <definedName name="_DAT21">'[3]Activo Fijo'!#REF!</definedName>
    <definedName name="_DAT22" localSheetId="7">#REF!</definedName>
    <definedName name="_DAT22" localSheetId="2">#REF!</definedName>
    <definedName name="_DAT22" localSheetId="6">#REF!</definedName>
    <definedName name="_DAT22">#REF!</definedName>
    <definedName name="_DAT23" localSheetId="7">#REF!</definedName>
    <definedName name="_DAT23" localSheetId="2">#REF!</definedName>
    <definedName name="_DAT23" localSheetId="6">#REF!</definedName>
    <definedName name="_DAT23">#REF!</definedName>
    <definedName name="_DAT24" localSheetId="7">#REF!</definedName>
    <definedName name="_DAT24" localSheetId="2">#REF!</definedName>
    <definedName name="_DAT24" localSheetId="6">#REF!</definedName>
    <definedName name="_DAT24">#REF!</definedName>
    <definedName name="_DAT3" localSheetId="7">#REF!</definedName>
    <definedName name="_DAT3" localSheetId="2">#REF!</definedName>
    <definedName name="_DAT3" localSheetId="6">#REF!</definedName>
    <definedName name="_DAT3">#REF!</definedName>
    <definedName name="_DAT4" localSheetId="7">#REF!</definedName>
    <definedName name="_DAT4" localSheetId="2">#REF!</definedName>
    <definedName name="_DAT4" localSheetId="6">#REF!</definedName>
    <definedName name="_DAT4">#REF!</definedName>
    <definedName name="_DAT5" localSheetId="7">#REF!</definedName>
    <definedName name="_DAT5" localSheetId="2">#REF!</definedName>
    <definedName name="_DAT5" localSheetId="6">#REF!</definedName>
    <definedName name="_DAT5">#REF!</definedName>
    <definedName name="_DAT6" localSheetId="7">#REF!</definedName>
    <definedName name="_DAT6" localSheetId="2">#REF!</definedName>
    <definedName name="_DAT6" localSheetId="6">#REF!</definedName>
    <definedName name="_DAT6">#REF!</definedName>
    <definedName name="_DAT7" localSheetId="7">#REF!</definedName>
    <definedName name="_DAT7" localSheetId="2">#REF!</definedName>
    <definedName name="_DAT7" localSheetId="6">#REF!</definedName>
    <definedName name="_DAT7">#REF!</definedName>
    <definedName name="_DAT8" localSheetId="7">#REF!</definedName>
    <definedName name="_DAT8" localSheetId="2">#REF!</definedName>
    <definedName name="_DAT8" localSheetId="6">#REF!</definedName>
    <definedName name="_DAT8">#REF!</definedName>
    <definedName name="_DAT9" localSheetId="7">'[2]Act Fijo Nov 2002'!#REF!</definedName>
    <definedName name="_DAT9" localSheetId="2">'[2]Act Fijo Nov 2002'!#REF!</definedName>
    <definedName name="_DAT9" localSheetId="6">'[2]Act Fijo Nov 2002'!#REF!</definedName>
    <definedName name="_DAT9">'[2]Act Fijo Nov 2002'!#REF!</definedName>
    <definedName name="_Key1" localSheetId="7" hidden="1">#REF!</definedName>
    <definedName name="_Key1" localSheetId="2" hidden="1">#REF!</definedName>
    <definedName name="_Key1" localSheetId="6" hidden="1">#REF!</definedName>
    <definedName name="_Key1" hidden="1">#REF!</definedName>
    <definedName name="_Key2" localSheetId="7" hidden="1">#REF!</definedName>
    <definedName name="_Key2" localSheetId="2" hidden="1">#REF!</definedName>
    <definedName name="_Key2" localSheetId="6" hidden="1">#REF!</definedName>
    <definedName name="_Key2" hidden="1">#REF!</definedName>
    <definedName name="_MON_1552230270" localSheetId="9">NOTAS!$B$82</definedName>
    <definedName name="_MON_1552230337" localSheetId="9">NOTAS!$B$99</definedName>
    <definedName name="_Order1" hidden="1">255</definedName>
    <definedName name="_Order2" hidden="1">255</definedName>
    <definedName name="_Parse_In" localSheetId="7" hidden="1">#REF!</definedName>
    <definedName name="_Parse_In" localSheetId="2" hidden="1">#REF!</definedName>
    <definedName name="_Parse_In" localSheetId="6" hidden="1">#REF!</definedName>
    <definedName name="_Parse_In" hidden="1">#REF!</definedName>
    <definedName name="_Parse_Out" localSheetId="7" hidden="1">#REF!</definedName>
    <definedName name="_Parse_Out" localSheetId="2" hidden="1">#REF!</definedName>
    <definedName name="_Parse_Out" localSheetId="6" hidden="1">#REF!</definedName>
    <definedName name="_Parse_Out" hidden="1">#REF!</definedName>
    <definedName name="_r" localSheetId="7">[4]ARMADO!#REF!</definedName>
    <definedName name="_r" localSheetId="2">[4]ARMADO!#REF!</definedName>
    <definedName name="_r" localSheetId="6">[4]ARMADO!#REF!</definedName>
    <definedName name="_r">[4]ARMADO!#REF!</definedName>
    <definedName name="_RSE1" localSheetId="7">#REF!</definedName>
    <definedName name="_RSE1" localSheetId="2">#REF!</definedName>
    <definedName name="_RSE1" localSheetId="6">#REF!</definedName>
    <definedName name="_RSE1">#REF!</definedName>
    <definedName name="_RSE2" localSheetId="7">#REF!</definedName>
    <definedName name="_RSE2" localSheetId="2">#REF!</definedName>
    <definedName name="_RSE2" localSheetId="6">#REF!</definedName>
    <definedName name="_RSE2">#REF!</definedName>
    <definedName name="_RSE3">'[5]CMA Calculations- Figure 5440.1'!$H$101</definedName>
    <definedName name="_TPy530231" localSheetId="7">#REF!</definedName>
    <definedName name="_TPy530231" localSheetId="2">#REF!</definedName>
    <definedName name="_TPy530231" localSheetId="6">#REF!</definedName>
    <definedName name="_TPy530231">#REF!</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 localSheetId="2">#REF!</definedName>
    <definedName name="A_impresión_IM" localSheetId="6">#REF!</definedName>
    <definedName name="A_impresión_IM">#REF!</definedName>
    <definedName name="aa">'[6]3210001'!$A$6:$A$85</definedName>
    <definedName name="AAA" localSheetId="7" hidden="1">'[7]Mov 31.12.08'!#REF!</definedName>
    <definedName name="AAA" localSheetId="2" hidden="1">'[7]Mov 31.12.08'!#REF!</definedName>
    <definedName name="AAA" localSheetId="6" hidden="1">'[7]Mov 31.12.08'!#REF!</definedName>
    <definedName name="AAA" hidden="1">'[7]Mov 31.12.08'!#REF!</definedName>
    <definedName name="AAAAAAAAAAAAAAAAAAAAAAAAAAAA" localSheetId="7">'[8]Rep. y Mant. Rodados'!#REF!</definedName>
    <definedName name="AAAAAAAAAAAAAAAAAAAAAAAAAAAA" localSheetId="2">'[8]Rep. y Mant. Rodados'!#REF!</definedName>
    <definedName name="AAAAAAAAAAAAAAAAAAAAAAAAAAAA" localSheetId="6">'[8]Rep. y Mant. Rodados'!#REF!</definedName>
    <definedName name="AAAAAAAAAAAAAAAAAAAAAAAAAAAA">'[8]Rep. y Mant. Rodados'!#REF!</definedName>
    <definedName name="aaaaaaaaaaaaaaaaaaaaaaaaaaaaaaa" localSheetId="7">'[9]Cálculo del Exceso'!#REF!</definedName>
    <definedName name="aaaaaaaaaaaaaaaaaaaaaaaaaaaaaaa" localSheetId="2">'[9]Cálculo del Exceso'!#REF!</definedName>
    <definedName name="aaaaaaaaaaaaaaaaaaaaaaaaaaaaaaa" localSheetId="6">'[9]Cálculo del Exceso'!#REF!</definedName>
    <definedName name="aaaaaaaaaaaaaaaaaaaaaaaaaaaaaaa">'[9]Cálculo del Exceso'!#REF!</definedName>
    <definedName name="aakdkadk" localSheetId="7" hidden="1">#REF!</definedName>
    <definedName name="aakdkadk" localSheetId="2" hidden="1">#REF!</definedName>
    <definedName name="aakdkadk" localSheetId="6" hidden="1">#REF!</definedName>
    <definedName name="aakdkadk" hidden="1">#REF!</definedName>
    <definedName name="Acceso_Ganado" localSheetId="7">#REF!</definedName>
    <definedName name="Acceso_Ganado" localSheetId="2">#REF!</definedName>
    <definedName name="Acceso_Ganado" localSheetId="6">#REF!</definedName>
    <definedName name="Acceso_Ganado">#REF!</definedName>
    <definedName name="Account_Balance" localSheetId="7">'[9]Cálculo del Exceso'!#REF!</definedName>
    <definedName name="Account_Balance" localSheetId="2">'[9]Cálculo del Exceso'!#REF!</definedName>
    <definedName name="Account_Balance" localSheetId="6">'[9]Cálculo del Exceso'!#REF!</definedName>
    <definedName name="Account_Balance">'[9]Cálculo del Exceso'!#REF!</definedName>
    <definedName name="ACCT" localSheetId="7">'[10] VTOS'!#REF!</definedName>
    <definedName name="ACCT" localSheetId="2">'[10] VTOS'!#REF!</definedName>
    <definedName name="ACCT" localSheetId="6">'[10] VTOS'!#REF!</definedName>
    <definedName name="ACCT">'[10] VTOS'!#REF!</definedName>
    <definedName name="acctascomb" localSheetId="7">#REF!</definedName>
    <definedName name="acctascomb" localSheetId="2">#REF!</definedName>
    <definedName name="acctascomb" localSheetId="6">#REF!</definedName>
    <definedName name="acctascomb">#REF!</definedName>
    <definedName name="acctashold1" localSheetId="7">#REF!</definedName>
    <definedName name="acctashold1" localSheetId="2">#REF!</definedName>
    <definedName name="acctashold1" localSheetId="6">#REF!</definedName>
    <definedName name="acctashold1">#REF!</definedName>
    <definedName name="acctashold2" localSheetId="7">#REF!</definedName>
    <definedName name="acctashold2" localSheetId="2">#REF!</definedName>
    <definedName name="acctashold2" localSheetId="6">#REF!</definedName>
    <definedName name="acctashold2">#REF!</definedName>
    <definedName name="acctasnorte" localSheetId="7">#REF!</definedName>
    <definedName name="acctasnorte" localSheetId="2">#REF!</definedName>
    <definedName name="acctasnorte" localSheetId="6">#REF!</definedName>
    <definedName name="acctasnorte">#REF!</definedName>
    <definedName name="acctassur" localSheetId="7">#REF!</definedName>
    <definedName name="acctassur" localSheetId="2">#REF!</definedName>
    <definedName name="acctassur" localSheetId="6">#REF!</definedName>
    <definedName name="acctassur">#REF!</definedName>
    <definedName name="ADV_PROM" localSheetId="7">#REF!</definedName>
    <definedName name="ADV_PROM" localSheetId="2">#REF!</definedName>
    <definedName name="ADV_PROM" localSheetId="6">#REF!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7" hidden="1">[13]XREF!#REF!</definedName>
    <definedName name="antomerlo" localSheetId="2" hidden="1">[13]XREF!#REF!</definedName>
    <definedName name="antomerlo" localSheetId="6" hidden="1">[13]XREF!#REF!</definedName>
    <definedName name="antomerlo" hidden="1">[13]XREF!#REF!</definedName>
    <definedName name="antoooo" localSheetId="7">'[9]Cálculo del Exceso'!#REF!</definedName>
    <definedName name="antoooo" localSheetId="2">'[9]Cálculo del Exceso'!#REF!</definedName>
    <definedName name="antoooo" localSheetId="6">'[9]Cálculo del Exceso'!#REF!</definedName>
    <definedName name="antoooo">'[9]Cálculo del Exceso'!#REF!</definedName>
    <definedName name="APSUMMARY" localSheetId="7">#REF!</definedName>
    <definedName name="APSUMMARY" localSheetId="2">#REF!</definedName>
    <definedName name="APSUMMARY" localSheetId="6">#REF!</definedName>
    <definedName name="APSUMMARY">#REF!</definedName>
    <definedName name="AR_Balance" localSheetId="7">#REF!</definedName>
    <definedName name="AR_Balance" localSheetId="2">#REF!</definedName>
    <definedName name="AR_Balance" localSheetId="6">#REF!</definedName>
    <definedName name="AR_Balance">#REF!</definedName>
    <definedName name="ARA_Threshold" localSheetId="7">#REF!</definedName>
    <definedName name="ARA_Threshold" localSheetId="2">#REF!</definedName>
    <definedName name="ARA_Threshold" localSheetId="6">#REF!</definedName>
    <definedName name="ARA_Threshold">#REF!</definedName>
    <definedName name="_xlnm.Print_Area" localSheetId="2">'EEFF '!$A$1:$I$74</definedName>
    <definedName name="_xlnm.Print_Area" localSheetId="3">EERR!$A$1:$E$81</definedName>
    <definedName name="_xlnm.Print_Area" localSheetId="6">EFE!$A$1:$E$39</definedName>
    <definedName name="_xlnm.Print_Area" localSheetId="8">PN!$A$1:$O$39</definedName>
    <definedName name="Area_de_impresión2" localSheetId="7">#REF!</definedName>
    <definedName name="Area_de_impresión2" localSheetId="2">#REF!</definedName>
    <definedName name="Area_de_impresión2" localSheetId="6">#REF!</definedName>
    <definedName name="Area_de_impresión2">#REF!</definedName>
    <definedName name="Area_de_impresión3" localSheetId="7">#REF!</definedName>
    <definedName name="Area_de_impresión3" localSheetId="2">#REF!</definedName>
    <definedName name="Area_de_impresión3" localSheetId="6">#REF!</definedName>
    <definedName name="Area_de_impresión3">#REF!</definedName>
    <definedName name="ARGENTINA" localSheetId="7">#REF!</definedName>
    <definedName name="ARGENTINA" localSheetId="2">#REF!</definedName>
    <definedName name="ARGENTINA" localSheetId="6">#REF!</definedName>
    <definedName name="ARGENTINA">#REF!</definedName>
    <definedName name="ARP_Threshold" localSheetId="7">#REF!</definedName>
    <definedName name="ARP_Threshold" localSheetId="2">#REF!</definedName>
    <definedName name="ARP_Threshold" localSheetId="6">#REF!</definedName>
    <definedName name="ARP_Threshold">#REF!</definedName>
    <definedName name="Array" localSheetId="7">#REF!</definedName>
    <definedName name="Array" localSheetId="2">#REF!</definedName>
    <definedName name="Array" localSheetId="6">#REF!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2" hidden="1">#REF!</definedName>
    <definedName name="AS2StaticLS" localSheetId="6" hidden="1">#REF!</definedName>
    <definedName name="AS2StaticLS" hidden="1">#REF!</definedName>
    <definedName name="AS2SyncStepLS" hidden="1">0</definedName>
    <definedName name="AS2TickmarkLS" localSheetId="7" hidden="1">#REF!</definedName>
    <definedName name="AS2TickmarkLS" localSheetId="2" hidden="1">#REF!</definedName>
    <definedName name="AS2TickmarkLS" localSheetId="6"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localSheetId="2" hidden="1">#REF!</definedName>
    <definedName name="assssssssssssssssssssssssssssssssssssssssss" localSheetId="6" hidden="1">#REF!</definedName>
    <definedName name="assssssssssssssssssssssssssssssssssssssssss" hidden="1">#REF!</definedName>
    <definedName name="Auditor_de_la_entidad" localSheetId="7">[14]TR!#REF!</definedName>
    <definedName name="Auditor_de_la_entidad" localSheetId="2">[14]TR!#REF!</definedName>
    <definedName name="Auditor_de_la_entidad" localSheetId="6">[14]TR!#REF!</definedName>
    <definedName name="Auditor_de_la_entidad">[14]TR!#REF!</definedName>
    <definedName name="B" localSheetId="7">#REF!</definedName>
    <definedName name="B" localSheetId="2">#REF!</definedName>
    <definedName name="B" localSheetId="6">#REF!</definedName>
    <definedName name="B">#REF!</definedName>
    <definedName name="Base">[15]Base!$A$3:$AN$2134</definedName>
    <definedName name="_xlnm.Database" localSheetId="7">#REF!</definedName>
    <definedName name="_xlnm.Database" localSheetId="2">#REF!</definedName>
    <definedName name="_xlnm.Database" localSheetId="6">#REF!</definedName>
    <definedName name="_xlnm.Database">#REF!</definedName>
    <definedName name="basemeta" localSheetId="7">#REF!</definedName>
    <definedName name="basemeta" localSheetId="2">#REF!</definedName>
    <definedName name="basemeta" localSheetId="6">#REF!</definedName>
    <definedName name="basemeta">#REF!</definedName>
    <definedName name="basenueva" localSheetId="7">#REF!</definedName>
    <definedName name="basenueva" localSheetId="2">#REF!</definedName>
    <definedName name="basenueva" localSheetId="6">#REF!</definedName>
    <definedName name="basenueva">#REF!</definedName>
    <definedName name="BB" localSheetId="7">#REF!</definedName>
    <definedName name="BB" localSheetId="2">#REF!</definedName>
    <definedName name="BB" localSheetId="6">#REF!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7" hidden="1">#REF!</definedName>
    <definedName name="BIHSIEJFIUDHFSKFVHJSF" localSheetId="2" hidden="1">#REF!</definedName>
    <definedName name="BIHSIEJFIUDHFSKFVHJSF" localSheetId="6" hidden="1">#REF!</definedName>
    <definedName name="BIHSIEJFIUDHFSKFVHJSF" hidden="1">#REF!</definedName>
    <definedName name="bjhgugydrfshdxhcfi" localSheetId="7" hidden="1">#REF!</definedName>
    <definedName name="bjhgugydrfshdxhcfi" localSheetId="2" hidden="1">#REF!</definedName>
    <definedName name="bjhgugydrfshdxhcfi" localSheetId="6" hidden="1">#REF!</definedName>
    <definedName name="bjhgugydrfshdxhcfi" hidden="1">#REF!</definedName>
    <definedName name="BRASIL" localSheetId="7">#REF!</definedName>
    <definedName name="BRASIL" localSheetId="2">#REF!</definedName>
    <definedName name="BRASIL" localSheetId="6">#REF!</definedName>
    <definedName name="BRASIL">#REF!</definedName>
    <definedName name="bsusocomb1" localSheetId="7">#REF!</definedName>
    <definedName name="bsusocomb1" localSheetId="2">#REF!</definedName>
    <definedName name="bsusocomb1" localSheetId="6">#REF!</definedName>
    <definedName name="bsusocomb1">#REF!</definedName>
    <definedName name="bsusonorte1" localSheetId="7">#REF!</definedName>
    <definedName name="bsusonorte1" localSheetId="2">#REF!</definedName>
    <definedName name="bsusonorte1" localSheetId="6">#REF!</definedName>
    <definedName name="bsusonorte1">#REF!</definedName>
    <definedName name="bsusosur1" localSheetId="7">#REF!</definedName>
    <definedName name="bsusosur1" localSheetId="2">#REF!</definedName>
    <definedName name="bsusosur1" localSheetId="6">#REF!</definedName>
    <definedName name="bsusosur1">#REF!</definedName>
    <definedName name="BuiltIn_Print_Area" localSheetId="7">#REF!</definedName>
    <definedName name="BuiltIn_Print_Area" localSheetId="2">#REF!</definedName>
    <definedName name="BuiltIn_Print_Area" localSheetId="6">#REF!</definedName>
    <definedName name="BuiltIn_Print_Area">#REF!</definedName>
    <definedName name="BuiltIn_Print_Area___0___0___0___0___0" localSheetId="7">#REF!</definedName>
    <definedName name="BuiltIn_Print_Area___0___0___0___0___0" localSheetId="2">#REF!</definedName>
    <definedName name="BuiltIn_Print_Area___0___0___0___0___0" localSheetId="6">#REF!</definedName>
    <definedName name="BuiltIn_Print_Area___0___0___0___0___0">#REF!</definedName>
    <definedName name="BuiltIn_Print_Area___0___0___0___0___0___0">'[16]PPC Provis.Varias'!$C$8:$D$35</definedName>
    <definedName name="BuiltIn_Print_Area___0___0___0___0___0___0___0___0" localSheetId="7">#REF!</definedName>
    <definedName name="BuiltIn_Print_Area___0___0___0___0___0___0___0___0" localSheetId="2">#REF!</definedName>
    <definedName name="BuiltIn_Print_Area___0___0___0___0___0___0___0___0" localSheetId="6">#REF!</definedName>
    <definedName name="BuiltIn_Print_Area___0___0___0___0___0___0___0___0">#REF!</definedName>
    <definedName name="bvbvbbbbbbbbbbbbbbbb" localSheetId="7">'[9]Cálculo del Exceso'!#REF!</definedName>
    <definedName name="bvbvbbbbbbbbbbbbbbbb" localSheetId="2">'[9]Cálculo del Exceso'!#REF!</definedName>
    <definedName name="bvbvbbbbbbbbbbbbbbbb" localSheetId="6">'[9]Cálculo del Exceso'!#REF!</definedName>
    <definedName name="bvbvbbbbbbbbbbbbbbbb">'[9]Cálculo del Exceso'!#REF!</definedName>
    <definedName name="canal" localSheetId="7">#REF!</definedName>
    <definedName name="canal" localSheetId="2">#REF!</definedName>
    <definedName name="canal" localSheetId="6">#REF!</definedName>
    <definedName name="canal">#REF!</definedName>
    <definedName name="Capitali" localSheetId="7">#REF!</definedName>
    <definedName name="Capitali" localSheetId="2">#REF!</definedName>
    <definedName name="Capitali" localSheetId="6">#REF!</definedName>
    <definedName name="Capitali">#REF!</definedName>
    <definedName name="car" hidden="1">'[17] BG Final'!$B$36</definedName>
    <definedName name="CC" localSheetId="7">#REF!</definedName>
    <definedName name="CC" localSheetId="2">#REF!</definedName>
    <definedName name="CC" localSheetId="6">#REF!</definedName>
    <definedName name="CC">#REF!</definedName>
    <definedName name="cdrogtos" localSheetId="7">#REF!</definedName>
    <definedName name="cdrogtos" localSheetId="2">#REF!</definedName>
    <definedName name="cdrogtos" localSheetId="6">#REF!</definedName>
    <definedName name="cdrogtos">#REF!</definedName>
    <definedName name="cdrogtoscomb" localSheetId="7">#REF!</definedName>
    <definedName name="cdrogtoscomb" localSheetId="2">#REF!</definedName>
    <definedName name="cdrogtoscomb" localSheetId="6">#REF!</definedName>
    <definedName name="cdrogtoscomb">#REF!</definedName>
    <definedName name="cdrogtoshold" localSheetId="7">#REF!</definedName>
    <definedName name="cdrogtoshold" localSheetId="2">#REF!</definedName>
    <definedName name="cdrogtoshold" localSheetId="6">#REF!</definedName>
    <definedName name="cdrogtoshold">#REF!</definedName>
    <definedName name="CdroGtosHYP" localSheetId="7">#REF!</definedName>
    <definedName name="CdroGtosHYP" localSheetId="2">#REF!</definedName>
    <definedName name="CdroGtosHYP" localSheetId="6">#REF!</definedName>
    <definedName name="CdroGtosHYP">#REF!</definedName>
    <definedName name="cdrogtosnorte" localSheetId="7">#REF!</definedName>
    <definedName name="cdrogtosnorte" localSheetId="2">#REF!</definedName>
    <definedName name="cdrogtosnorte" localSheetId="6">#REF!</definedName>
    <definedName name="cdrogtosnorte">#REF!</definedName>
    <definedName name="CdroGtosSAP" localSheetId="7">#REF!</definedName>
    <definedName name="CdroGtosSAP" localSheetId="2">#REF!</definedName>
    <definedName name="CdroGtosSAP" localSheetId="6">#REF!</definedName>
    <definedName name="CdroGtosSAP">#REF!</definedName>
    <definedName name="cdrogtossur" localSheetId="7">#REF!</definedName>
    <definedName name="cdrogtossur" localSheetId="2">#REF!</definedName>
    <definedName name="cdrogtossur" localSheetId="6">#REF!</definedName>
    <definedName name="cdrogtossur">#REF!</definedName>
    <definedName name="celso">'[18]3210001'!$A$3:$H$3</definedName>
    <definedName name="chart1" localSheetId="7">#REF!</definedName>
    <definedName name="chart1" localSheetId="2">#REF!</definedName>
    <definedName name="chart1" localSheetId="6">#REF!</definedName>
    <definedName name="chart1">#REF!</definedName>
    <definedName name="Clasificación_Final" localSheetId="7">[14]TR!#REF!</definedName>
    <definedName name="Clasificación_Final" localSheetId="2">[14]TR!#REF!</definedName>
    <definedName name="Clasificación_Final" localSheetId="6">[14]TR!#REF!</definedName>
    <definedName name="Clasificación_Final">[14]TR!#REF!</definedName>
    <definedName name="cliente" localSheetId="7">#REF!</definedName>
    <definedName name="cliente" localSheetId="2">#REF!</definedName>
    <definedName name="cliente" localSheetId="6">#REF!</definedName>
    <definedName name="cliente">#REF!</definedName>
    <definedName name="cliente2" localSheetId="7">#REF!</definedName>
    <definedName name="cliente2" localSheetId="2">#REF!</definedName>
    <definedName name="cliente2" localSheetId="6">#REF!</definedName>
    <definedName name="cliente2">#REF!</definedName>
    <definedName name="Clientes" localSheetId="7">#REF!</definedName>
    <definedName name="Clientes" localSheetId="2">#REF!</definedName>
    <definedName name="Clientes" localSheetId="6">#REF!</definedName>
    <definedName name="Clientes">#REF!</definedName>
    <definedName name="Clients_Population_Total" localSheetId="7">#REF!</definedName>
    <definedName name="Clients_Population_Total" localSheetId="2">#REF!</definedName>
    <definedName name="Clients_Population_Total" localSheetId="6">#REF!</definedName>
    <definedName name="Clients_Population_Total">#REF!</definedName>
    <definedName name="CNDCJDHCFJIDFCSICF" localSheetId="7">'[9]Cálculo del Exceso'!#REF!</definedName>
    <definedName name="CNDCJDHCFJIDFCSICF" localSheetId="2">'[9]Cálculo del Exceso'!#REF!</definedName>
    <definedName name="CNDCJDHCFJIDFCSICF" localSheetId="6">'[9]Cálculo del Exceso'!#REF!</definedName>
    <definedName name="CNDCJDHCFJIDFCSICF">'[9]Cálculo del Exceso'!#REF!</definedName>
    <definedName name="cndsuuuuuuuuuuuuuuuuuuuuuuuuuuuuuuuuuuuuuuuuuuuuuuuuuuuuu" localSheetId="7" hidden="1">#REF!</definedName>
    <definedName name="cndsuuuuuuuuuuuuuuuuuuuuuuuuuuuuuuuuuuuuuuuuuuuuuuuuuuuuu" localSheetId="2" hidden="1">#REF!</definedName>
    <definedName name="cndsuuuuuuuuuuuuuuuuuuuuuuuuuuuuuuuuuuuuuuuuuuuuuuuuuuuuu" localSheetId="6" hidden="1">#REF!</definedName>
    <definedName name="cndsuuuuuuuuuuuuuuuuuuuuuuuuuuuuuuuuuuuuuuuuuuuuuuuuuuuuu" hidden="1">#REF!</definedName>
    <definedName name="co" localSheetId="7">#REF!</definedName>
    <definedName name="co" localSheetId="2">#REF!</definedName>
    <definedName name="co" localSheetId="6">#REF!</definedName>
    <definedName name="co">#REF!</definedName>
    <definedName name="COMPAÑIAS" localSheetId="7">#REF!</definedName>
    <definedName name="COMPAÑIAS" localSheetId="2">#REF!</definedName>
    <definedName name="COMPAÑIAS" localSheetId="6">#REF!</definedName>
    <definedName name="COMPAÑIAS">#REF!</definedName>
    <definedName name="Compilacion" localSheetId="7">#REF!</definedName>
    <definedName name="Compilacion" localSheetId="2">#REF!</definedName>
    <definedName name="Compilacion" localSheetId="6">#REF!</definedName>
    <definedName name="Compilacion">#REF!</definedName>
    <definedName name="complacu" localSheetId="7">#REF!</definedName>
    <definedName name="complacu" localSheetId="2">#REF!</definedName>
    <definedName name="complacu" localSheetId="6">#REF!</definedName>
    <definedName name="complacu">#REF!</definedName>
    <definedName name="complemes" localSheetId="7">#REF!</definedName>
    <definedName name="complemes" localSheetId="2">#REF!</definedName>
    <definedName name="complemes" localSheetId="6">#REF!</definedName>
    <definedName name="complemes">#REF!</definedName>
    <definedName name="Comprador">'[19]Asiento de Ajuste'!$G$4</definedName>
    <definedName name="Computed_Sample_Population_Total" localSheetId="7">#REF!</definedName>
    <definedName name="Computed_Sample_Population_Total" localSheetId="2">#REF!</definedName>
    <definedName name="Computed_Sample_Population_Total" localSheetId="6">#REF!</definedName>
    <definedName name="Computed_Sample_Population_Total">#REF!</definedName>
    <definedName name="COST_MP" localSheetId="7">#REF!</definedName>
    <definedName name="COST_MP" localSheetId="2">#REF!</definedName>
    <definedName name="COST_MP" localSheetId="6">#REF!</definedName>
    <definedName name="COST_MP">#REF!</definedName>
    <definedName name="CRC_diciembre_2008" localSheetId="7">'[20]DICIEMBRE 07'!#REF!</definedName>
    <definedName name="CRC_diciembre_2008" localSheetId="2">'[20]DICIEMBRE 07'!#REF!</definedName>
    <definedName name="CRC_diciembre_2008" localSheetId="6">'[20]DICIEMBRE 07'!#REF!</definedName>
    <definedName name="CRC_diciembre_2008">'[20]DICIEMBRE 07'!#REF!</definedName>
    <definedName name="CRC_marzo_2008" localSheetId="7">'[20]MARZO 08'!#REF!</definedName>
    <definedName name="CRC_marzo_2008" localSheetId="2">'[20]MARZO 08'!#REF!</definedName>
    <definedName name="CRC_marzo_2008" localSheetId="6">'[20]MARZO 08'!#REF!</definedName>
    <definedName name="CRC_marzo_2008">'[20]MARZO 08'!#REF!</definedName>
    <definedName name="crin0010" localSheetId="7">#REF!</definedName>
    <definedName name="crin0010" localSheetId="2">#REF!</definedName>
    <definedName name="crin0010" localSheetId="6">#REF!</definedName>
    <definedName name="crin0010">#REF!</definedName>
    <definedName name="ctovtanorte" localSheetId="7">'[10]CTO VTAS'!#REF!</definedName>
    <definedName name="ctovtanorte" localSheetId="2">'[10]CTO VTAS'!#REF!</definedName>
    <definedName name="ctovtanorte" localSheetId="6">'[10]CTO VTAS'!#REF!</definedName>
    <definedName name="ctovtanorte">'[10]CTO VTAS'!#REF!</definedName>
    <definedName name="Customer" localSheetId="7">#REF!</definedName>
    <definedName name="Customer" localSheetId="2">#REF!</definedName>
    <definedName name="Customer" localSheetId="6">#REF!</definedName>
    <definedName name="Customer">#REF!</definedName>
    <definedName name="customerld" localSheetId="7">#REF!</definedName>
    <definedName name="customerld" localSheetId="2">#REF!</definedName>
    <definedName name="customerld" localSheetId="6">#REF!</definedName>
    <definedName name="customerld">#REF!</definedName>
    <definedName name="CustomerPCS" localSheetId="7">#REF!</definedName>
    <definedName name="CustomerPCS" localSheetId="2">#REF!</definedName>
    <definedName name="CustomerPCS" localSheetId="6">#REF!</definedName>
    <definedName name="CustomerPCS">#REF!</definedName>
    <definedName name="CY_Accounts_Receivable">'[21]Balance Sheet'!$C$9</definedName>
    <definedName name="CY_Administration" localSheetId="7">#REF!</definedName>
    <definedName name="CY_Administration" localSheetId="2">#REF!</definedName>
    <definedName name="CY_Administration" localSheetId="6">#REF!</definedName>
    <definedName name="CY_Administration">#REF!</definedName>
    <definedName name="CY_Cash">'[21]Balance Sheet'!$C$7</definedName>
    <definedName name="CY_Cash_Div_Dec" localSheetId="7">[22]Estado_Resultados!#REF!</definedName>
    <definedName name="CY_Cash_Div_Dec" localSheetId="2">[22]Estado_Resultados!#REF!</definedName>
    <definedName name="CY_Cash_Div_Dec" localSheetId="6">[22]Estado_Resultados!#REF!</definedName>
    <definedName name="CY_Cash_Div_Dec">[22]Estado_Resultados!#REF!</definedName>
    <definedName name="CY_CASH_DIVIDENDS_DECLARED__per_common_share" localSheetId="7">[22]Estado_Resultados!#REF!</definedName>
    <definedName name="CY_CASH_DIVIDENDS_DECLARED__per_common_share" localSheetId="2">[22]Estado_Resultados!#REF!</definedName>
    <definedName name="CY_CASH_DIVIDENDS_DECLARED__per_common_share" localSheetId="6">[22]Estado_Resultados!#REF!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7">#REF!</definedName>
    <definedName name="CY_Disc_mnth" localSheetId="2">#REF!</definedName>
    <definedName name="CY_Disc_mnth" localSheetId="6">#REF!</definedName>
    <definedName name="CY_Disc_mnth">#REF!</definedName>
    <definedName name="CY_Disc_pd" localSheetId="7">#REF!</definedName>
    <definedName name="CY_Disc_pd" localSheetId="2">#REF!</definedName>
    <definedName name="CY_Disc_pd" localSheetId="6">#REF!</definedName>
    <definedName name="CY_Disc_pd">#REF!</definedName>
    <definedName name="CY_Discounts" localSheetId="7">#REF!</definedName>
    <definedName name="CY_Discounts" localSheetId="2">#REF!</definedName>
    <definedName name="CY_Discounts" localSheetId="6">#REF!</definedName>
    <definedName name="CY_Discounts">#REF!</definedName>
    <definedName name="CY_Earnings_per_share" localSheetId="7">[22]Razones!#REF!</definedName>
    <definedName name="CY_Earnings_per_share" localSheetId="2">[22]Razones!#REF!</definedName>
    <definedName name="CY_Earnings_per_share" localSheetId="6">[22]Razones!#REF!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7">#REF!</definedName>
    <definedName name="CY_Intangible_Assets" localSheetId="2">#REF!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7">#REF!</definedName>
    <definedName name="CY_LIABIL_EQUITY" localSheetId="2">#REF!</definedName>
    <definedName name="CY_LIABIL_EQUITY" localSheetId="6">#REF!</definedName>
    <definedName name="CY_LIABIL_EQUITY">#REF!</definedName>
    <definedName name="CY_Long_term_Debt__excl_Dfd_Taxes">'[21]Balance Sheet'!$C$28</definedName>
    <definedName name="CY_LT_Debt" localSheetId="7">[22]Balance_General!#REF!</definedName>
    <definedName name="CY_LT_Debt" localSheetId="2">[22]Balance_General!#REF!</definedName>
    <definedName name="CY_LT_Debt" localSheetId="6">[22]Balance_General!#REF!</definedName>
    <definedName name="CY_LT_Debt">[22]Balance_General!#REF!</definedName>
    <definedName name="CY_Market_Value_of_Equity" localSheetId="7">[22]Estado_Resultados!#REF!</definedName>
    <definedName name="CY_Market_Value_of_Equity" localSheetId="2">[22]Estado_Resultados!#REF!</definedName>
    <definedName name="CY_Market_Value_of_Equity" localSheetId="6">[22]Estado_Resultados!#REF!</definedName>
    <definedName name="CY_Market_Value_of_Equity">[22]Estado_Resultados!#REF!</definedName>
    <definedName name="CY_Marketable_Sec" localSheetId="7">#REF!</definedName>
    <definedName name="CY_Marketable_Sec" localSheetId="2">#REF!</definedName>
    <definedName name="CY_Marketable_Sec" localSheetId="6">#REF!</definedName>
    <definedName name="CY_Marketable_Sec">#REF!</definedName>
    <definedName name="CY_NET_INCOME">'[23]Income Statement'!$C$33</definedName>
    <definedName name="CY_NET_PROFIT" localSheetId="7">#REF!</definedName>
    <definedName name="CY_NET_PROFIT" localSheetId="2">#REF!</definedName>
    <definedName name="CY_NET_PROFIT" localSheetId="6">#REF!</definedName>
    <definedName name="CY_NET_PROFIT">#REF!</definedName>
    <definedName name="CY_Net_Revenue">'[21]Income Statement'!$C$7</definedName>
    <definedName name="CY_Operating_Income" localSheetId="7">#REF!</definedName>
    <definedName name="CY_Operating_Income" localSheetId="2">#REF!</definedName>
    <definedName name="CY_Operating_Income" localSheetId="6">#REF!</definedName>
    <definedName name="CY_Operating_Income">#REF!</definedName>
    <definedName name="CY_Other" localSheetId="7">#REF!</definedName>
    <definedName name="CY_Other" localSheetId="2">#REF!</definedName>
    <definedName name="CY_Other" localSheetId="6">#REF!</definedName>
    <definedName name="CY_Other">#REF!</definedName>
    <definedName name="CY_Other_Curr_Assets" localSheetId="7">#REF!</definedName>
    <definedName name="CY_Other_Curr_Assets" localSheetId="2">#REF!</definedName>
    <definedName name="CY_Other_Curr_Assets" localSheetId="6">#REF!</definedName>
    <definedName name="CY_Other_Curr_Assets">#REF!</definedName>
    <definedName name="CY_Other_LT_Assets" localSheetId="7">#REF!</definedName>
    <definedName name="CY_Other_LT_Assets" localSheetId="2">#REF!</definedName>
    <definedName name="CY_Other_LT_Assets" localSheetId="6">#REF!</definedName>
    <definedName name="CY_Other_LT_Assets">#REF!</definedName>
    <definedName name="CY_Other_LT_Liabilities" localSheetId="7">#REF!</definedName>
    <definedName name="CY_Other_LT_Liabilities" localSheetId="2">#REF!</definedName>
    <definedName name="CY_Other_LT_Liabilities" localSheetId="6">#REF!</definedName>
    <definedName name="CY_Other_LT_Liabilities">#REF!</definedName>
    <definedName name="CY_Preferred_Stock" localSheetId="7">#REF!</definedName>
    <definedName name="CY_Preferred_Stock" localSheetId="2">#REF!</definedName>
    <definedName name="CY_Preferred_Stock" localSheetId="6">#REF!</definedName>
    <definedName name="CY_Preferred_Stock">#REF!</definedName>
    <definedName name="CY_QUICK_ASSETS">'[21]Balance Sheet'!$C$11</definedName>
    <definedName name="CY_Ret_mnth" localSheetId="7">#REF!</definedName>
    <definedName name="CY_Ret_mnth" localSheetId="2">#REF!</definedName>
    <definedName name="CY_Ret_mnth" localSheetId="6">#REF!</definedName>
    <definedName name="CY_Ret_mnth">#REF!</definedName>
    <definedName name="CY_Ret_pd" localSheetId="7">#REF!</definedName>
    <definedName name="CY_Ret_pd" localSheetId="2">#REF!</definedName>
    <definedName name="CY_Ret_pd" localSheetId="6">#REF!</definedName>
    <definedName name="CY_Ret_pd">#REF!</definedName>
    <definedName name="CY_Retained_Earnings" localSheetId="7">#REF!</definedName>
    <definedName name="CY_Retained_Earnings" localSheetId="2">#REF!</definedName>
    <definedName name="CY_Retained_Earnings" localSheetId="6">#REF!</definedName>
    <definedName name="CY_Retained_Earnings">#REF!</definedName>
    <definedName name="CY_Returns" localSheetId="7">#REF!</definedName>
    <definedName name="CY_Returns" localSheetId="2">#REF!</definedName>
    <definedName name="CY_Returns" localSheetId="6">#REF!</definedName>
    <definedName name="CY_Returns">#REF!</definedName>
    <definedName name="CY_Selling" localSheetId="7">#REF!</definedName>
    <definedName name="CY_Selling" localSheetId="2">#REF!</definedName>
    <definedName name="CY_Selling" localSheetId="6">#REF!</definedName>
    <definedName name="CY_Selling">#REF!</definedName>
    <definedName name="CY_Tangible_Assets" localSheetId="7">#REF!</definedName>
    <definedName name="CY_Tangible_Assets" localSheetId="2">#REF!</definedName>
    <definedName name="CY_Tangible_Assets" localSheetId="6">#REF!</definedName>
    <definedName name="CY_Tangible_Assets">#REF!</definedName>
    <definedName name="CY_Tangible_Net_Worth" localSheetId="7">[22]Estado_Resultados!#REF!</definedName>
    <definedName name="CY_Tangible_Net_Worth" localSheetId="2">[22]Estado_Resultados!#REF!</definedName>
    <definedName name="CY_Tangible_Net_Worth" localSheetId="6">[22]Estado_Resultados!#REF!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7">[22]Estado_Resultados!#REF!</definedName>
    <definedName name="CY_Weighted_Average" localSheetId="2">[22]Estado_Resultados!#REF!</definedName>
    <definedName name="CY_Weighted_Average" localSheetId="6">[22]Estado_Resultados!#REF!</definedName>
    <definedName name="CY_Weighted_Average">[22]Estado_Resultados!#REF!</definedName>
    <definedName name="CY_Working_Capital" localSheetId="7">[22]Estado_Resultados!#REF!</definedName>
    <definedName name="CY_Working_Capital" localSheetId="2">[22]Estado_Resultados!#REF!</definedName>
    <definedName name="CY_Working_Capital" localSheetId="6">[22]Estado_Resultados!#REF!</definedName>
    <definedName name="CY_Working_Capital">[22]Estado_Resultados!#REF!</definedName>
    <definedName name="CY_Year_Income_Statement">'[21]Income Statement'!$C$3</definedName>
    <definedName name="d">'[24]Balance General'!$B$10</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7" hidden="1">{#N/A,#N/A,FALSE,"VOL"}</definedName>
    <definedName name="DAFDFAD" localSheetId="3" hidden="1">{#N/A,#N/A,FALSE,"VOL"}</definedName>
    <definedName name="DAFDFAD" localSheetId="6" hidden="1">{#N/A,#N/A,FALSE,"VOL"}</definedName>
    <definedName name="DAFDFAD" hidden="1">{#N/A,#N/A,FALSE,"VOL"}</definedName>
    <definedName name="DASA" localSheetId="7">#REF!</definedName>
    <definedName name="DASA" localSheetId="2">#REF!</definedName>
    <definedName name="DASA" localSheetId="6">#REF!</definedName>
    <definedName name="DASA">#REF!</definedName>
    <definedName name="data" localSheetId="7">#REF!</definedName>
    <definedName name="data" localSheetId="2">#REF!</definedName>
    <definedName name="data" localSheetId="6">#REF!</definedName>
    <definedName name="data">#REF!</definedName>
    <definedName name="DATA1" localSheetId="7">#REF!</definedName>
    <definedName name="DATA1" localSheetId="2">#REF!</definedName>
    <definedName name="DATA1" localSheetId="6">#REF!</definedName>
    <definedName name="DATA1">#REF!</definedName>
    <definedName name="DATA10" localSheetId="7">#REF!</definedName>
    <definedName name="DATA10" localSheetId="2">#REF!</definedName>
    <definedName name="DATA10" localSheetId="6">#REF!</definedName>
    <definedName name="DATA10">#REF!</definedName>
    <definedName name="DATA11" localSheetId="7">#REF!</definedName>
    <definedName name="DATA11" localSheetId="2">#REF!</definedName>
    <definedName name="DATA11" localSheetId="6">#REF!</definedName>
    <definedName name="DATA11">#REF!</definedName>
    <definedName name="DATA12" localSheetId="7">#REF!</definedName>
    <definedName name="DATA12" localSheetId="2">#REF!</definedName>
    <definedName name="DATA12" localSheetId="6">#REF!</definedName>
    <definedName name="DATA12">#REF!</definedName>
    <definedName name="DATA13" localSheetId="7">#REF!</definedName>
    <definedName name="DATA13" localSheetId="2">#REF!</definedName>
    <definedName name="DATA13" localSheetId="6">#REF!</definedName>
    <definedName name="DATA13">#REF!</definedName>
    <definedName name="DATA14" localSheetId="7">#REF!</definedName>
    <definedName name="DATA14" localSheetId="2">#REF!</definedName>
    <definedName name="DATA14" localSheetId="6">#REF!</definedName>
    <definedName name="DATA14">#REF!</definedName>
    <definedName name="DATA2" localSheetId="7">#REF!</definedName>
    <definedName name="DATA2" localSheetId="2">#REF!</definedName>
    <definedName name="DATA2" localSheetId="6">#REF!</definedName>
    <definedName name="DATA2">#REF!</definedName>
    <definedName name="DATA3" localSheetId="7">#REF!</definedName>
    <definedName name="DATA3" localSheetId="2">#REF!</definedName>
    <definedName name="DATA3" localSheetId="6">#REF!</definedName>
    <definedName name="DATA3">#REF!</definedName>
    <definedName name="DATA4" localSheetId="7">#REF!</definedName>
    <definedName name="DATA4" localSheetId="2">#REF!</definedName>
    <definedName name="DATA4" localSheetId="6">#REF!</definedName>
    <definedName name="DATA4">#REF!</definedName>
    <definedName name="DATA5" localSheetId="7">#REF!</definedName>
    <definedName name="DATA5" localSheetId="2">#REF!</definedName>
    <definedName name="DATA5" localSheetId="6">#REF!</definedName>
    <definedName name="DATA5">#REF!</definedName>
    <definedName name="DATA6" localSheetId="7">#REF!</definedName>
    <definedName name="DATA6" localSheetId="2">#REF!</definedName>
    <definedName name="DATA6" localSheetId="6">#REF!</definedName>
    <definedName name="DATA6">#REF!</definedName>
    <definedName name="DATA7" localSheetId="7">#REF!</definedName>
    <definedName name="DATA7" localSheetId="2">#REF!</definedName>
    <definedName name="DATA7" localSheetId="6">#REF!</definedName>
    <definedName name="DATA7">#REF!</definedName>
    <definedName name="DATA8" localSheetId="7">#REF!</definedName>
    <definedName name="DATA8" localSheetId="2">#REF!</definedName>
    <definedName name="DATA8" localSheetId="6">#REF!</definedName>
    <definedName name="DATA8">#REF!</definedName>
    <definedName name="DATA9" localSheetId="7">#REF!</definedName>
    <definedName name="DATA9" localSheetId="2">#REF!</definedName>
    <definedName name="DATA9" localSheetId="6">#REF!</definedName>
    <definedName name="DATA9">#REF!</definedName>
    <definedName name="datos" localSheetId="7">#REF!</definedName>
    <definedName name="datos" localSheetId="2">#REF!</definedName>
    <definedName name="datos" localSheetId="6">#REF!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7">#REF!</definedName>
    <definedName name="Definición" localSheetId="2">#REF!</definedName>
    <definedName name="Definición" localSheetId="6">#REF!</definedName>
    <definedName name="Definición">#REF!</definedName>
    <definedName name="desc" localSheetId="7">#REF!</definedName>
    <definedName name="desc" localSheetId="2">#REF!</definedName>
    <definedName name="desc" localSheetId="6">#REF!</definedName>
    <definedName name="desc">#REF!</definedName>
    <definedName name="detaacu" localSheetId="7">#REF!</definedName>
    <definedName name="detaacu" localSheetId="2">#REF!</definedName>
    <definedName name="detaacu" localSheetId="6">#REF!</definedName>
    <definedName name="detaacu">#REF!</definedName>
    <definedName name="detames" localSheetId="7">#REF!</definedName>
    <definedName name="detames" localSheetId="2">#REF!</definedName>
    <definedName name="detames" localSheetId="6">#REF!</definedName>
    <definedName name="detames">#REF!</definedName>
    <definedName name="dgh" localSheetId="7">#REF!</definedName>
    <definedName name="dgh" localSheetId="2">#REF!</definedName>
    <definedName name="dgh" localSheetId="6">#REF!</definedName>
    <definedName name="dgh">#REF!</definedName>
    <definedName name="Diferencias_de_redondeo" localSheetId="7">#REF!</definedName>
    <definedName name="Diferencias_de_redondeo" localSheetId="2">#REF!</definedName>
    <definedName name="Diferencias_de_redondeo" localSheetId="6">#REF!</definedName>
    <definedName name="Diferencias_de_redondeo">#REF!</definedName>
    <definedName name="Difference" localSheetId="7">'[9]Cálculo del Exceso'!#REF!</definedName>
    <definedName name="Difference" localSheetId="2">'[9]Cálculo del Exceso'!#REF!</definedName>
    <definedName name="Difference" localSheetId="6">'[9]Cálculo del Exceso'!#REF!</definedName>
    <definedName name="Difference">'[9]Cálculo del Exceso'!#REF!</definedName>
    <definedName name="Disagg_AR_Balance" localSheetId="7">#REF!</definedName>
    <definedName name="Disagg_AR_Balance" localSheetId="2">#REF!</definedName>
    <definedName name="Disagg_AR_Balance" localSheetId="6">#REF!</definedName>
    <definedName name="Disagg_AR_Balance">#REF!</definedName>
    <definedName name="Disaggregations_SRD" localSheetId="7">#REF!</definedName>
    <definedName name="Disaggregations_SRD" localSheetId="2">#REF!</definedName>
    <definedName name="Disaggregations_SRD" localSheetId="6">#REF!</definedName>
    <definedName name="Disaggregations_SRD">#REF!</definedName>
    <definedName name="Disc_Allowance" localSheetId="7">#REF!</definedName>
    <definedName name="Disc_Allowance" localSheetId="2">#REF!</definedName>
    <definedName name="Disc_Allowance" localSheetId="6">#REF!</definedName>
    <definedName name="Disc_Allowance">#REF!</definedName>
    <definedName name="Dist" localSheetId="7">#REF!</definedName>
    <definedName name="Dist" localSheetId="2">#REF!</definedName>
    <definedName name="Dist" localSheetId="6">#REF!</definedName>
    <definedName name="Dist">#REF!</definedName>
    <definedName name="distribuidores" localSheetId="7">#REF!</definedName>
    <definedName name="distribuidores" localSheetId="2">#REF!</definedName>
    <definedName name="distribuidores" localSheetId="6">#REF!</definedName>
    <definedName name="distribuidores">#REF!</definedName>
    <definedName name="Dollar_Threshold" localSheetId="7">#REF!</definedName>
    <definedName name="Dollar_Threshold" localSheetId="2">#REF!</definedName>
    <definedName name="Dollar_Threshold" localSheetId="6">#REF!</definedName>
    <definedName name="Dollar_Threshold">#REF!</definedName>
    <definedName name="dtt" localSheetId="7" hidden="1">#REF!</definedName>
    <definedName name="dtt" localSheetId="2" hidden="1">#REF!</definedName>
    <definedName name="dtt" localSheetId="6" hidden="1">#REF!</definedName>
    <definedName name="dtt" hidden="1">#REF!</definedName>
    <definedName name="Edesa" localSheetId="7">#REF!</definedName>
    <definedName name="Edesa" localSheetId="2">#REF!</definedName>
    <definedName name="Edesa" localSheetId="6">#REF!</definedName>
    <definedName name="Edesa">#REF!</definedName>
    <definedName name="emm" localSheetId="7">'[25]Comparativo BG'!#REF!</definedName>
    <definedName name="emm" localSheetId="2">'[25]Comparativo BG'!#REF!</definedName>
    <definedName name="emm" localSheetId="6">'[25]Comparativo BG'!#REF!</definedName>
    <definedName name="emm">'[25]Comparativo BG'!#REF!</definedName>
    <definedName name="Enriputo" localSheetId="7">#REF!</definedName>
    <definedName name="Enriputo" localSheetId="2">#REF!</definedName>
    <definedName name="Enriputo" localSheetId="6">#REF!</definedName>
    <definedName name="Enriputo">#REF!</definedName>
    <definedName name="eoafh" localSheetId="7">#REF!</definedName>
    <definedName name="eoafh" localSheetId="2">#REF!</definedName>
    <definedName name="eoafh" localSheetId="6">#REF!</definedName>
    <definedName name="eoafh">#REF!</definedName>
    <definedName name="eoafn" localSheetId="7">#REF!</definedName>
    <definedName name="eoafn" localSheetId="2">#REF!</definedName>
    <definedName name="eoafn" localSheetId="6">#REF!</definedName>
    <definedName name="eoafn">#REF!</definedName>
    <definedName name="eoafs" localSheetId="7">#REF!</definedName>
    <definedName name="eoafs" localSheetId="2">#REF!</definedName>
    <definedName name="eoafs" localSheetId="6">#REF!</definedName>
    <definedName name="eoafs">#REF!</definedName>
    <definedName name="est" localSheetId="7">#REF!</definedName>
    <definedName name="est" localSheetId="2">#REF!</definedName>
    <definedName name="est" localSheetId="6">#REF!</definedName>
    <definedName name="est">#REF!</definedName>
    <definedName name="EST00">'[26]EST 00'!$A$3:$R$211</definedName>
    <definedName name="ESTBF" localSheetId="7">#REF!</definedName>
    <definedName name="ESTBF" localSheetId="2">#REF!</definedName>
    <definedName name="ESTBF" localSheetId="6">#REF!</definedName>
    <definedName name="ESTBF">#REF!</definedName>
    <definedName name="ESTIMADO" localSheetId="7">#REF!</definedName>
    <definedName name="ESTIMADO" localSheetId="2">#REF!</definedName>
    <definedName name="ESTIMADO" localSheetId="6">#REF!</definedName>
    <definedName name="ESTIMADO">#REF!</definedName>
    <definedName name="ESTIMADOSCONTI">[27]ESTIMADOS!$A$4:$BI$32</definedName>
    <definedName name="EV__LASTREFTIME__" hidden="1">38972.3597337963</definedName>
    <definedName name="EX" localSheetId="7">#REF!</definedName>
    <definedName name="EX" localSheetId="2">#REF!</definedName>
    <definedName name="EX" localSheetId="6">#REF!</definedName>
    <definedName name="EX">#REF!</definedName>
    <definedName name="Excel_BuiltIn__FilterDatabase_1_1" localSheetId="7">#REF!</definedName>
    <definedName name="Excel_BuiltIn__FilterDatabase_1_1" localSheetId="2">#REF!</definedName>
    <definedName name="Excel_BuiltIn__FilterDatabase_1_1" localSheetId="6">#REF!</definedName>
    <definedName name="Excel_BuiltIn__FilterDatabase_1_1">#REF!</definedName>
    <definedName name="Excel_BuiltIn_Print_Area_6_1_1_1">"$'OMNI 2007'.$#REF!$#REF!:$#REF!$#REF!"</definedName>
    <definedName name="Expected_balance" localSheetId="7">'[9]Cálculo del Exceso'!#REF!</definedName>
    <definedName name="Expected_balance" localSheetId="2">'[9]Cálculo del Exceso'!#REF!</definedName>
    <definedName name="Expected_balance" localSheetId="6">'[9]Cálculo del Exceso'!#REF!</definedName>
    <definedName name="Expected_balance">'[9]Cálculo del Exceso'!#REF!</definedName>
    <definedName name="fdg" localSheetId="7">#REF!</definedName>
    <definedName name="fdg" localSheetId="2">#REF!</definedName>
    <definedName name="fdg" localSheetId="6">#REF!</definedName>
    <definedName name="fdg">#REF!</definedName>
    <definedName name="fds" localSheetId="7">#REF!</definedName>
    <definedName name="fds" localSheetId="2">#REF!</definedName>
    <definedName name="fds" localSheetId="6">#REF!</definedName>
    <definedName name="fds">#REF!</definedName>
    <definedName name="ffffff" hidden="1">"AS2DocumentBrowse"</definedName>
    <definedName name="fgg" localSheetId="7">#REF!</definedName>
    <definedName name="fgg" localSheetId="2">#REF!</definedName>
    <definedName name="fgg" localSheetId="6">#REF!</definedName>
    <definedName name="fgg">#REF!</definedName>
    <definedName name="FNDKSFJKSJFIJSMDF" localSheetId="7">'[9]Cálculo del Exceso'!#REF!</definedName>
    <definedName name="FNDKSFJKSJFIJSMDF" localSheetId="2">'[9]Cálculo del Exceso'!#REF!</definedName>
    <definedName name="FNDKSFJKSJFIJSMDF" localSheetId="6">'[9]Cálculo del Exceso'!#REF!</definedName>
    <definedName name="FNDKSFJKSJFIJSMDF">'[9]Cálculo del Exceso'!#REF!</definedName>
    <definedName name="fnjrjkkkkkkkkkkkkkkkk" localSheetId="7" hidden="1">#REF!</definedName>
    <definedName name="fnjrjkkkkkkkkkkkkkkkk" localSheetId="2" hidden="1">#REF!</definedName>
    <definedName name="fnjrjkkkkkkkkkkkkkkkk" localSheetId="6" hidden="1">#REF!</definedName>
    <definedName name="fnjrjkkkkkkkkkkkkkkkk" hidden="1">#REF!</definedName>
    <definedName name="GA" localSheetId="7">#REF!</definedName>
    <definedName name="GA" localSheetId="2">#REF!</definedName>
    <definedName name="GA" localSheetId="6">#REF!</definedName>
    <definedName name="GA">#REF!</definedName>
    <definedName name="gald" localSheetId="7">#REF!</definedName>
    <definedName name="gald" localSheetId="2">#REF!</definedName>
    <definedName name="gald" localSheetId="6">#REF!</definedName>
    <definedName name="gald">#REF!</definedName>
    <definedName name="GAPCS" localSheetId="7">#REF!</definedName>
    <definedName name="GAPCS" localSheetId="2">#REF!</definedName>
    <definedName name="GAPCS" localSheetId="6">#REF!</definedName>
    <definedName name="GAPCS">#REF!</definedName>
    <definedName name="GASTOS" localSheetId="7">#REF!</definedName>
    <definedName name="GASTOS" localSheetId="2">#REF!</definedName>
    <definedName name="GASTOS" localSheetId="6">#REF!</definedName>
    <definedName name="GASTOS">#REF!</definedName>
    <definedName name="gg">#REF!</definedName>
    <definedName name="grandes3" localSheetId="7">#REF!</definedName>
    <definedName name="grandes3" localSheetId="2">#REF!</definedName>
    <definedName name="grandes3" localSheetId="6">#REF!</definedName>
    <definedName name="grandes3">#REF!</definedName>
    <definedName name="happy" localSheetId="7">'[9]Cálculo del Exceso'!#REF!</definedName>
    <definedName name="happy" localSheetId="2">'[9]Cálculo del Exceso'!#REF!</definedName>
    <definedName name="happy" localSheetId="6">'[9]Cálculo del Exceso'!#REF!</definedName>
    <definedName name="happy">'[9]Cálculo del Exceso'!#REF!</definedName>
    <definedName name="hfgdj" localSheetId="7">'[8]Rep. y Mant. Rodados'!#REF!</definedName>
    <definedName name="hfgdj" localSheetId="2">'[8]Rep. y Mant. Rodados'!#REF!</definedName>
    <definedName name="hfgdj" localSheetId="6">'[8]Rep. y Mant. Rodados'!#REF!</definedName>
    <definedName name="hfgdj">'[8]Rep. y Mant. Rodados'!#REF!</definedName>
    <definedName name="HFSUFKHDDA" localSheetId="7">'[9]Cálculo del Exceso'!#REF!</definedName>
    <definedName name="HFSUFKHDDA" localSheetId="2">'[9]Cálculo del Exceso'!#REF!</definedName>
    <definedName name="HFSUFKHDDA" localSheetId="6">'[9]Cálculo del Exceso'!#REF!</definedName>
    <definedName name="HFSUFKHDDA">'[9]Cálculo del Exceso'!#REF!</definedName>
    <definedName name="hgfyfjyfgyyughvyughjygu" localSheetId="7">'[8]Rep. y Mant. Rodados'!#REF!</definedName>
    <definedName name="hgfyfjyfgyyughvyughjygu" localSheetId="2">'[8]Rep. y Mant. Rodados'!#REF!</definedName>
    <definedName name="hgfyfjyfgyyughvyughjygu" localSheetId="6">'[8]Rep. y Mant. Rodados'!#REF!</definedName>
    <definedName name="hgfyfjyfgyyughvyughjygu">'[8]Rep. y Mant. Rodados'!#REF!</definedName>
    <definedName name="hhhh">'[18]3210001'!$G$6:$G$70</definedName>
    <definedName name="hhhhhhhhhjjjjjjjjjjjjjjjjjjjjjjjjjjjjlllllllllllllllllll" localSheetId="7" hidden="1">[28]XREF!#REF!</definedName>
    <definedName name="hhhhhhhhhjjjjjjjjjjjjjjjjjjjjjjjjjjjjlllllllllllllllllll" localSheetId="2"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7">#REF!</definedName>
    <definedName name="histor" localSheetId="2">#REF!</definedName>
    <definedName name="histor" localSheetId="6">#REF!</definedName>
    <definedName name="histor">#REF!</definedName>
    <definedName name="hjhukj" localSheetId="7">'[8]Rep. y Mant. Rodados'!#REF!</definedName>
    <definedName name="hjhukj" localSheetId="2">'[8]Rep. y Mant. Rodados'!#REF!</definedName>
    <definedName name="hjhukj" localSheetId="6">'[8]Rep. y Mant. Rodados'!#REF!</definedName>
    <definedName name="hjhukj">'[8]Rep. y Mant. Rodados'!#REF!</definedName>
    <definedName name="hjkhjficjnkdhfoikds" localSheetId="7" hidden="1">#REF!</definedName>
    <definedName name="hjkhjficjnkdhfoikds" localSheetId="2" hidden="1">#REF!</definedName>
    <definedName name="hjkhjficjnkdhfoikds" localSheetId="6" hidden="1">#REF!</definedName>
    <definedName name="hjkhjficjnkdhfoikds" hidden="1">#REF!</definedName>
    <definedName name="HJSDHSNHJ" localSheetId="7">'[9]Cálculo del Exceso'!#REF!</definedName>
    <definedName name="HJSDHSNHJ" localSheetId="2">'[9]Cálculo del Exceso'!#REF!</definedName>
    <definedName name="HJSDHSNHJ" localSheetId="6">'[9]Cálculo del Exceso'!#REF!</definedName>
    <definedName name="HJSDHSNHJ">'[9]Cálculo del Exceso'!#REF!</definedName>
    <definedName name="Hola" localSheetId="7">#REF!</definedName>
    <definedName name="Hola" localSheetId="2">#REF!</definedName>
    <definedName name="Hola" localSheetId="6">#REF!</definedName>
    <definedName name="Hola">#REF!</definedName>
    <definedName name="iekjowjrkew\" localSheetId="7">'[9]Cálculo del Exceso'!#REF!</definedName>
    <definedName name="iekjowjrkew\" localSheetId="2">'[9]Cálculo del Exceso'!#REF!</definedName>
    <definedName name="iekjowjrkew\" localSheetId="6">'[9]Cálculo del Exceso'!#REF!</definedName>
    <definedName name="iekjowjrkew\">'[9]Cálculo del Exceso'!#REF!</definedName>
    <definedName name="in" localSheetId="7" hidden="1">#REF!</definedName>
    <definedName name="in" localSheetId="2" hidden="1">#REF!</definedName>
    <definedName name="in" localSheetId="6" hidden="1">#REF!</definedName>
    <definedName name="in" hidden="1">#REF!</definedName>
    <definedName name="INT" localSheetId="7">#REF!</definedName>
    <definedName name="INT" localSheetId="2">#REF!</definedName>
    <definedName name="INT" localSheetId="6">#REF!</definedName>
    <definedName name="INT">#REF!</definedName>
    <definedName name="intangcomb" localSheetId="7">#REF!</definedName>
    <definedName name="intangcomb" localSheetId="2">#REF!</definedName>
    <definedName name="intangcomb" localSheetId="6">#REF!</definedName>
    <definedName name="intangcomb">#REF!</definedName>
    <definedName name="intanghold" localSheetId="7">#REF!</definedName>
    <definedName name="intanghold" localSheetId="2">#REF!</definedName>
    <definedName name="intanghold" localSheetId="6">#REF!</definedName>
    <definedName name="intanghold">#REF!</definedName>
    <definedName name="intangnorte" localSheetId="7">#REF!</definedName>
    <definedName name="intangnorte" localSheetId="2">#REF!</definedName>
    <definedName name="intangnorte" localSheetId="6">#REF!</definedName>
    <definedName name="intangnorte">#REF!</definedName>
    <definedName name="intangsur" localSheetId="7">#REF!</definedName>
    <definedName name="intangsur" localSheetId="2">#REF!</definedName>
    <definedName name="intangsur" localSheetId="6">#REF!</definedName>
    <definedName name="intangsur">#REF!</definedName>
    <definedName name="Interval" localSheetId="7">#REF!</definedName>
    <definedName name="Interval" localSheetId="2">#REF!</definedName>
    <definedName name="Interval" localSheetId="6">#REF!</definedName>
    <definedName name="Interval">#REF!</definedName>
    <definedName name="Interval_cutoff" localSheetId="7">'[29]Allow {pbe}'!#REF!</definedName>
    <definedName name="Interval_cutoff" localSheetId="2">'[29]Allow {pbe}'!#REF!</definedName>
    <definedName name="Interval_cutoff" localSheetId="6">'[29]Allow {pbe}'!#REF!</definedName>
    <definedName name="Interval_cutoff">'[29]Allow {pbe}'!#REF!</definedName>
    <definedName name="invnorte" localSheetId="7">[10]INVERSIONES!#REF!</definedName>
    <definedName name="invnorte" localSheetId="2">[10]INVERSIONES!#REF!</definedName>
    <definedName name="invnorte" localSheetId="6">[10]INVERSIONES!#REF!</definedName>
    <definedName name="invnorte">[10]INVERSIONES!#REF!</definedName>
    <definedName name="invsur" localSheetId="7">[10]INVERSIONES!#REF!</definedName>
    <definedName name="invsur" localSheetId="2">[10]INVERSIONES!#REF!</definedName>
    <definedName name="invsur" localSheetId="6">[10]INVERSIONES!#REF!</definedName>
    <definedName name="invsur">[10]INVERSIONES!#REF!</definedName>
    <definedName name="J_cutoff" localSheetId="7">'[30]Prev. Incobrables'!#REF!</definedName>
    <definedName name="J_cutoff" localSheetId="2">'[30]Prev. Incobrables'!#REF!</definedName>
    <definedName name="J_cutoff" localSheetId="6">'[30]Prev. Incobrables'!#REF!</definedName>
    <definedName name="J_cutoff">'[30]Prev. Incobrables'!#REF!</definedName>
    <definedName name="jhhj" localSheetId="7" hidden="1">#REF!</definedName>
    <definedName name="jhhj" localSheetId="2" hidden="1">#REF!</definedName>
    <definedName name="jhhj" localSheetId="6" hidden="1">#REF!</definedName>
    <definedName name="jhhj" hidden="1">#REF!</definedName>
    <definedName name="jjee" localSheetId="7">#REF!</definedName>
    <definedName name="jjee" localSheetId="2">#REF!</definedName>
    <definedName name="jjee" localSheetId="6">#REF!</definedName>
    <definedName name="jjee">#REF!</definedName>
    <definedName name="jkkj" localSheetId="7" hidden="1">#REF!</definedName>
    <definedName name="jkkj" localSheetId="2" hidden="1">#REF!</definedName>
    <definedName name="jkkj" localSheetId="6" hidden="1">#REF!</definedName>
    <definedName name="jkkj" hidden="1">#REF!</definedName>
    <definedName name="jo" localSheetId="7" hidden="1">'[31]Test de Ventas'!#REF!</definedName>
    <definedName name="jo" localSheetId="2" hidden="1">'[31]Test de Ventas'!#REF!</definedName>
    <definedName name="jo" localSheetId="6" hidden="1">'[31]Test de Ventas'!#REF!</definedName>
    <definedName name="jo" hidden="1">'[31]Test de Ventas'!#REF!</definedName>
    <definedName name="junio" localSheetId="7">#REF!</definedName>
    <definedName name="junio" localSheetId="2">#REF!</definedName>
    <definedName name="junio" localSheetId="6">#REF!</definedName>
    <definedName name="junio">#REF!</definedName>
    <definedName name="JYGJHSDSJDFD" localSheetId="7" hidden="1">#REF!</definedName>
    <definedName name="JYGJHSDSJDFD" localSheetId="2" hidden="1">#REF!</definedName>
    <definedName name="JYGJHSDSJDFD" localSheetId="6" hidden="1">#REF!</definedName>
    <definedName name="JYGJHSDSJDFD" hidden="1">#REF!</definedName>
    <definedName name="K2_WBEVMODE" hidden="1">-1</definedName>
    <definedName name="kdkdk" localSheetId="7">#REF!</definedName>
    <definedName name="kdkdk" localSheetId="2">#REF!</definedName>
    <definedName name="kdkdk" localSheetId="6">#REF!</definedName>
    <definedName name="kdkdk">#REF!</definedName>
    <definedName name="kfdg" localSheetId="7">#REF!</definedName>
    <definedName name="kfdg" localSheetId="2">#REF!</definedName>
    <definedName name="kfdg" localSheetId="6">#REF!</definedName>
    <definedName name="kfdg">#REF!</definedName>
    <definedName name="kfg" localSheetId="7">#REF!</definedName>
    <definedName name="kfg" localSheetId="2">#REF!</definedName>
    <definedName name="kfg" localSheetId="6">#REF!</definedName>
    <definedName name="kfg">#REF!</definedName>
    <definedName name="KVHFLSHVS" localSheetId="7">'[9]Cálculo del Exceso'!#REF!</definedName>
    <definedName name="KVHFLSHVS" localSheetId="2">'[9]Cálculo del Exceso'!#REF!</definedName>
    <definedName name="KVHFLSHVS" localSheetId="6">'[9]Cálculo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7">#REF!</definedName>
    <definedName name="Leadsheet" localSheetId="2">#REF!</definedName>
    <definedName name="Leadsheet" localSheetId="6">#REF!</definedName>
    <definedName name="Leadsheet">#REF!</definedName>
    <definedName name="liq" localSheetId="7" hidden="1">{#N/A,#N/A,FALSE,"VOL"}</definedName>
    <definedName name="liq" localSheetId="3" hidden="1">{#N/A,#N/A,FALSE,"VOL"}</definedName>
    <definedName name="liq" localSheetId="6" hidden="1">{#N/A,#N/A,FALSE,"VOL"}</definedName>
    <definedName name="liq" hidden="1">{#N/A,#N/A,FALSE,"VOL"}</definedName>
    <definedName name="LISTADO" localSheetId="7">'[33]SAN LUIS'!#REF!</definedName>
    <definedName name="LISTADO" localSheetId="2">'[33]SAN LUIS'!#REF!</definedName>
    <definedName name="LISTADO" localSheetId="6">'[33]SAN LUIS'!#REF!</definedName>
    <definedName name="LISTADO">'[33]SAN LUIS'!#REF!</definedName>
    <definedName name="listasuper" localSheetId="7">#REF!</definedName>
    <definedName name="listasuper" localSheetId="2">#REF!</definedName>
    <definedName name="listasuper" localSheetId="6">#REF!</definedName>
    <definedName name="listasuper">#REF!</definedName>
    <definedName name="LLLLLLLLLLLLLLLLLLLLLLLLLLLLLLLLLLLLLLLLLLLLLLLLLLLLLL" localSheetId="7">'[8]Rep. y Mant. Rodados'!#REF!</definedName>
    <definedName name="LLLLLLLLLLLLLLLLLLLLLLLLLLLLLLLLLLLLLLLLLLLLLLLLLLLLLL" localSheetId="2">'[8]Rep.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7">#REF!</definedName>
    <definedName name="Maintenance" localSheetId="2">#REF!</definedName>
    <definedName name="Maintenance" localSheetId="6">#REF!</definedName>
    <definedName name="Maintenance">#REF!</definedName>
    <definedName name="maintenanceld" localSheetId="7">#REF!</definedName>
    <definedName name="maintenanceld" localSheetId="2">#REF!</definedName>
    <definedName name="maintenanceld" localSheetId="6">#REF!</definedName>
    <definedName name="maintenanceld">#REF!</definedName>
    <definedName name="MaintenancePCS" localSheetId="7">#REF!</definedName>
    <definedName name="MaintenancePCS" localSheetId="2">#REF!</definedName>
    <definedName name="MaintenancePCS" localSheetId="6">#REF!</definedName>
    <definedName name="MaintenancePCS">#REF!</definedName>
    <definedName name="marca" localSheetId="7">#REF!</definedName>
    <definedName name="marca" localSheetId="2">#REF!</definedName>
    <definedName name="marca" localSheetId="6">#REF!</definedName>
    <definedName name="marca">#REF!</definedName>
    <definedName name="Marcas" localSheetId="7">#REF!</definedName>
    <definedName name="Marcas" localSheetId="2">#REF!</definedName>
    <definedName name="Marcas" localSheetId="6">#REF!</definedName>
    <definedName name="Marcas">#REF!</definedName>
    <definedName name="menorte" localSheetId="7">[10]MON.EXTRANJERA!#REF!</definedName>
    <definedName name="menorte" localSheetId="2">[10]MON.EXTRANJERA!#REF!</definedName>
    <definedName name="menorte" localSheetId="6">[10]MON.EXTRANJERA!#REF!</definedName>
    <definedName name="menorte">[10]MON.EXTRANJERA!#REF!</definedName>
    <definedName name="Minimis" localSheetId="7">#REF!</definedName>
    <definedName name="Minimis" localSheetId="2">#REF!</definedName>
    <definedName name="Minimis" localSheetId="6">#REF!</definedName>
    <definedName name="Minimis">#REF!</definedName>
    <definedName name="MKT" localSheetId="7">#REF!</definedName>
    <definedName name="MKT" localSheetId="2">#REF!</definedName>
    <definedName name="MKT" localSheetId="6">#REF!</definedName>
    <definedName name="MKT">#REF!</definedName>
    <definedName name="mktld" localSheetId="7">#REF!</definedName>
    <definedName name="mktld" localSheetId="2">#REF!</definedName>
    <definedName name="mktld" localSheetId="6">#REF!</definedName>
    <definedName name="mktld">#REF!</definedName>
    <definedName name="MKTPCS" localSheetId="7">#REF!</definedName>
    <definedName name="MKTPCS" localSheetId="2">#REF!</definedName>
    <definedName name="MKTPCS" localSheetId="6">#REF!</definedName>
    <definedName name="MKTPCS">#REF!</definedName>
    <definedName name="Monetary_Precision" localSheetId="7">'[30]Prev. Incobrables'!#REF!</definedName>
    <definedName name="Monetary_Precision" localSheetId="2">'[30]Prev. Incobrables'!#REF!</definedName>
    <definedName name="Monetary_Precision" localSheetId="6">'[30]Prev. Incobrables'!#REF!</definedName>
    <definedName name="Monetary_Precision">'[30]Prev. Incobrables'!#REF!</definedName>
    <definedName name="MP" localSheetId="7">#REF!</definedName>
    <definedName name="MP" localSheetId="2">#REF!</definedName>
    <definedName name="MP" localSheetId="6">#REF!</definedName>
    <definedName name="MP">#REF!</definedName>
    <definedName name="MP_AR_Balance" localSheetId="7">#REF!</definedName>
    <definedName name="MP_AR_Balance" localSheetId="2">#REF!</definedName>
    <definedName name="MP_AR_Balance" localSheetId="6">#REF!</definedName>
    <definedName name="MP_AR_Balance">#REF!</definedName>
    <definedName name="MP_SRD" localSheetId="7">#REF!</definedName>
    <definedName name="MP_SRD" localSheetId="2">#REF!</definedName>
    <definedName name="MP_SRD" localSheetId="6">#REF!</definedName>
    <definedName name="MP_SRD">#REF!</definedName>
    <definedName name="Muestrini" hidden="1">3</definedName>
    <definedName name="ncjdbjfkw" localSheetId="7" hidden="1">#REF!</definedName>
    <definedName name="ncjdbjfkw" localSheetId="2" hidden="1">#REF!</definedName>
    <definedName name="ncjdbjfkw" localSheetId="6" hidden="1">#REF!</definedName>
    <definedName name="ncjdbjfkw" hidden="1">#REF!</definedName>
    <definedName name="NDJFDOVFD" localSheetId="7" hidden="1">#REF!</definedName>
    <definedName name="NDJFDOVFD" localSheetId="2" hidden="1">#REF!</definedName>
    <definedName name="NDJFDOVFD" localSheetId="6" hidden="1">#REF!</definedName>
    <definedName name="NDJFDOVFD" hidden="1">#REF!</definedName>
    <definedName name="Networ" localSheetId="7">#REF!</definedName>
    <definedName name="Networ" localSheetId="2">#REF!</definedName>
    <definedName name="Networ" localSheetId="6">#REF!</definedName>
    <definedName name="Networ">#REF!</definedName>
    <definedName name="Network" localSheetId="7">#REF!</definedName>
    <definedName name="Network" localSheetId="2">#REF!</definedName>
    <definedName name="Network" localSheetId="6">#REF!</definedName>
    <definedName name="Network">#REF!</definedName>
    <definedName name="networkld" localSheetId="7">#REF!</definedName>
    <definedName name="networkld" localSheetId="2">#REF!</definedName>
    <definedName name="networkld" localSheetId="6">#REF!</definedName>
    <definedName name="networkld">#REF!</definedName>
    <definedName name="NetworkPCS" localSheetId="7">#REF!</definedName>
    <definedName name="NetworkPCS" localSheetId="2">#REF!</definedName>
    <definedName name="NetworkPCS" localSheetId="6">#REF!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2" hidden="1">#REF!</definedName>
    <definedName name="ngughuiyhuhhhhhhhhhhhhhhhhhh" localSheetId="6" hidden="1">#REF!</definedName>
    <definedName name="ngughuiyhuhhhhhhhhhhhhhhhhhh" hidden="1">#REF!</definedName>
    <definedName name="njkhoikh" localSheetId="7" hidden="1">#REF!</definedName>
    <definedName name="njkhoikh" localSheetId="2" hidden="1">#REF!</definedName>
    <definedName name="njkhoikh" localSheetId="6" hidden="1">#REF!</definedName>
    <definedName name="njkhoikh" hidden="1">#REF!</definedName>
    <definedName name="njsjihsues" localSheetId="7" hidden="1">[28]XREF!#REF!</definedName>
    <definedName name="njsjihsues" localSheetId="2" hidden="1">[28]XREF!#REF!</definedName>
    <definedName name="njsjihsues" localSheetId="6" hidden="1">[28]XREF!#REF!</definedName>
    <definedName name="njsjihsues" hidden="1">[28]XREF!#REF!</definedName>
    <definedName name="nmm" localSheetId="7" hidden="1">{#N/A,#N/A,FALSE,"VOL"}</definedName>
    <definedName name="nmm" localSheetId="3" hidden="1">{#N/A,#N/A,FALSE,"VOL"}</definedName>
    <definedName name="nmm" localSheetId="6" hidden="1">{#N/A,#N/A,FALSE,"VOL"}</definedName>
    <definedName name="nmm" hidden="1">{#N/A,#N/A,FALSE,"VOL"}</definedName>
    <definedName name="nnnnnnnn" localSheetId="7">'[9]Cálculo del Exceso'!#REF!</definedName>
    <definedName name="nnnnnnnn" localSheetId="2">'[9]Cálculo del Exceso'!#REF!</definedName>
    <definedName name="nnnnnnnn" localSheetId="6">'[9]Cálculo del Exceso'!#REF!</definedName>
    <definedName name="nnnnnnnn">'[9]Cálculo del Exceso'!#REF!</definedName>
    <definedName name="NO" localSheetId="7" hidden="1">{#N/A,#N/A,FALSE,"VOL"}</definedName>
    <definedName name="NO" localSheetId="3" hidden="1">{#N/A,#N/A,FALSE,"VOL"}</definedName>
    <definedName name="NO" localSheetId="6" hidden="1">{#N/A,#N/A,FALSE,"VOL"}</definedName>
    <definedName name="NO" hidden="1">{#N/A,#N/A,FALSE,"VOL"}</definedName>
    <definedName name="NonTop_Stratum_Value" localSheetId="7">#REF!</definedName>
    <definedName name="NonTop_Stratum_Value" localSheetId="2">#REF!</definedName>
    <definedName name="NonTop_Stratum_Value" localSheetId="6">#REF!</definedName>
    <definedName name="NonTop_Stratum_Value">#REF!</definedName>
    <definedName name="Number_of_Selections" localSheetId="7">#REF!</definedName>
    <definedName name="Number_of_Selections" localSheetId="2">#REF!</definedName>
    <definedName name="Number_of_Selections" localSheetId="6">#REF!</definedName>
    <definedName name="Number_of_Selections">#REF!</definedName>
    <definedName name="Número_de_Documento" localSheetId="7">'[14]Inventario de créditos'!#REF!</definedName>
    <definedName name="Número_de_Documento" localSheetId="2">'[14]Inventario de créditos'!#REF!</definedName>
    <definedName name="Número_de_Documento" localSheetId="6">'[14]Inventario de créditos'!#REF!</definedName>
    <definedName name="Número_de_Documento">'[14]Inventario de créditos'!#REF!</definedName>
    <definedName name="Numof_Selections2" localSheetId="7">#REF!</definedName>
    <definedName name="Numof_Selections2" localSheetId="2">#REF!</definedName>
    <definedName name="Numof_Selections2" localSheetId="6">#REF!</definedName>
    <definedName name="Numof_Selections2">#REF!</definedName>
    <definedName name="nvjkbgnjldjgmksjcksdksx" localSheetId="7">'[9]Cálculo del Exceso'!#REF!</definedName>
    <definedName name="nvjkbgnjldjgmksjcksdksx" localSheetId="2">'[9]Cálculo del Exceso'!#REF!</definedName>
    <definedName name="nvjkbgnjldjgmksjcksdksx" localSheetId="6">'[9]Cálculo del Exceso'!#REF!</definedName>
    <definedName name="nvjkbgnjldjgmksjcksdksx">'[9]Cálculo del Exceso'!#REF!</definedName>
    <definedName name="ñfdsl" localSheetId="7">#REF!</definedName>
    <definedName name="ñfdsl" localSheetId="2">#REF!</definedName>
    <definedName name="ñfdsl" localSheetId="6">#REF!</definedName>
    <definedName name="ñfdsl">#REF!</definedName>
    <definedName name="ññ" localSheetId="7">#REF!</definedName>
    <definedName name="ññ" localSheetId="2">#REF!</definedName>
    <definedName name="ññ" localSheetId="6">#REF!</definedName>
    <definedName name="ññ">#REF!</definedName>
    <definedName name="o" hidden="1">'[34]Análisis Gs.'!$B$31</definedName>
    <definedName name="OLE_LINK1" localSheetId="9">NOTAS!$B$129</definedName>
    <definedName name="OPPROD" localSheetId="7">#REF!</definedName>
    <definedName name="OPPROD" localSheetId="2">#REF!</definedName>
    <definedName name="OPPROD" localSheetId="6">#REF!</definedName>
    <definedName name="OPPROD">#REF!</definedName>
    <definedName name="opt" localSheetId="7">#REF!</definedName>
    <definedName name="opt" localSheetId="2">#REF!</definedName>
    <definedName name="opt" localSheetId="6">#REF!</definedName>
    <definedName name="opt">#REF!</definedName>
    <definedName name="optr" localSheetId="7">#REF!</definedName>
    <definedName name="optr" localSheetId="2">#REF!</definedName>
    <definedName name="optr" localSheetId="6">#REF!</definedName>
    <definedName name="optr">#REF!</definedName>
    <definedName name="ot">'[4]Income SAP PCS'!$B$357:$D$368</definedName>
    <definedName name="other">'[4]Income SAP LD'!$B$867:$D$872</definedName>
    <definedName name="Others" localSheetId="7">#REF!</definedName>
    <definedName name="Others" localSheetId="2">#REF!</definedName>
    <definedName name="Others" localSheetId="6">#REF!</definedName>
    <definedName name="Others">#REF!</definedName>
    <definedName name="othersld" localSheetId="7">#REF!</definedName>
    <definedName name="othersld" localSheetId="2">#REF!</definedName>
    <definedName name="othersld" localSheetId="6">#REF!</definedName>
    <definedName name="othersld">#REF!</definedName>
    <definedName name="OthersPCS" localSheetId="7">#REF!</definedName>
    <definedName name="OthersPCS" localSheetId="2">#REF!</definedName>
    <definedName name="OthersPCS" localSheetId="6">#REF!</definedName>
    <definedName name="OthersPCS">#REF!</definedName>
    <definedName name="PARAGUAY" localSheetId="7">#REF!</definedName>
    <definedName name="PARAGUAY" localSheetId="2">#REF!</definedName>
    <definedName name="PARAGUAY" localSheetId="6">#REF!</definedName>
    <definedName name="PARAGUAY">#REF!</definedName>
    <definedName name="participa" localSheetId="7">#REF!</definedName>
    <definedName name="participa" localSheetId="2">#REF!</definedName>
    <definedName name="participa" localSheetId="6">#REF!</definedName>
    <definedName name="participa">#REF!</definedName>
    <definedName name="PARTIDA_CONCILIATORIA">'[35]Partidas Conciliatorias'!$I$23</definedName>
    <definedName name="Partidas_seleccionadas_test_de_" localSheetId="7">#REF!</definedName>
    <definedName name="Partidas_seleccionadas_test_de_" localSheetId="2">#REF!</definedName>
    <definedName name="Partidas_seleccionadas_test_de_" localSheetId="6">#REF!</definedName>
    <definedName name="Partidas_seleccionadas_test_de_">#REF!</definedName>
    <definedName name="Partidas_Selecionadas" localSheetId="7">#REF!</definedName>
    <definedName name="Partidas_Selecionadas" localSheetId="2">#REF!</definedName>
    <definedName name="Partidas_Selecionadas" localSheetId="6">#REF!</definedName>
    <definedName name="Partidas_Selecionadas">#REF!</definedName>
    <definedName name="Percent_Threshold" localSheetId="7">#REF!</definedName>
    <definedName name="Percent_Threshold" localSheetId="2">#REF!</definedName>
    <definedName name="Percent_Threshold" localSheetId="6">#REF!</definedName>
    <definedName name="Percent_Threshold">#REF!</definedName>
    <definedName name="PL_Dollar_Threshold" localSheetId="7">#REF!</definedName>
    <definedName name="PL_Dollar_Threshold" localSheetId="2">#REF!</definedName>
    <definedName name="PL_Dollar_Threshold" localSheetId="6">#REF!</definedName>
    <definedName name="PL_Dollar_Threshold">#REF!</definedName>
    <definedName name="PL_Percent_Threshold" localSheetId="7">#REF!</definedName>
    <definedName name="PL_Percent_Threshold" localSheetId="2">#REF!</definedName>
    <definedName name="PL_Percent_Threshold" localSheetId="6">#REF!</definedName>
    <definedName name="PL_Percent_Threshold">#REF!</definedName>
    <definedName name="pmoslpcomb1" localSheetId="7">#REF!</definedName>
    <definedName name="pmoslpcomb1" localSheetId="2">#REF!</definedName>
    <definedName name="pmoslpcomb1" localSheetId="6">#REF!</definedName>
    <definedName name="pmoslpcomb1">#REF!</definedName>
    <definedName name="pmoslpcomb2" localSheetId="7">#REF!</definedName>
    <definedName name="pmoslpcomb2" localSheetId="2">#REF!</definedName>
    <definedName name="pmoslpcomb2" localSheetId="6">#REF!</definedName>
    <definedName name="pmoslpcomb2">#REF!</definedName>
    <definedName name="pmoslpnorte1" localSheetId="7">#REF!</definedName>
    <definedName name="pmoslpnorte1" localSheetId="2">#REF!</definedName>
    <definedName name="pmoslpnorte1" localSheetId="6">#REF!</definedName>
    <definedName name="pmoslpnorte1">#REF!</definedName>
    <definedName name="pmoslpnorte2" localSheetId="7">#REF!</definedName>
    <definedName name="pmoslpnorte2" localSheetId="2">#REF!</definedName>
    <definedName name="pmoslpnorte2" localSheetId="6">#REF!</definedName>
    <definedName name="pmoslpnorte2">#REF!</definedName>
    <definedName name="pmoslpsur1" localSheetId="7">#REF!</definedName>
    <definedName name="pmoslpsur1" localSheetId="2">#REF!</definedName>
    <definedName name="pmoslpsur1" localSheetId="6">#REF!</definedName>
    <definedName name="pmoslpsur1">#REF!</definedName>
    <definedName name="pmoslpsur2" localSheetId="7">#REF!</definedName>
    <definedName name="pmoslpsur2" localSheetId="2">#REF!</definedName>
    <definedName name="pmoslpsur2" localSheetId="6">#REF!</definedName>
    <definedName name="pmoslpsur2">#REF!</definedName>
    <definedName name="POLYAR" localSheetId="7">#REF!</definedName>
    <definedName name="POLYAR" localSheetId="2">#REF!</definedName>
    <definedName name="POLYAR" localSheetId="6">#REF!</definedName>
    <definedName name="POLYAR">#REF!</definedName>
    <definedName name="potir" localSheetId="7">#REF!</definedName>
    <definedName name="potir" localSheetId="2">#REF!</definedName>
    <definedName name="potir" localSheetId="6">#REF!</definedName>
    <definedName name="potir">#REF!</definedName>
    <definedName name="ppc" localSheetId="7">#REF!</definedName>
    <definedName name="ppc" localSheetId="2">#REF!</definedName>
    <definedName name="ppc" localSheetId="6">#REF!</definedName>
    <definedName name="ppc">#REF!</definedName>
    <definedName name="pr" localSheetId="7">#REF!</definedName>
    <definedName name="pr" localSheetId="2">#REF!</definedName>
    <definedName name="pr" localSheetId="6">#REF!</definedName>
    <definedName name="pr">#REF!</definedName>
    <definedName name="previs" localSheetId="7">#REF!</definedName>
    <definedName name="previs" localSheetId="2">#REF!</definedName>
    <definedName name="previs" localSheetId="6">#REF!</definedName>
    <definedName name="previs">#REF!</definedName>
    <definedName name="prevnorte" localSheetId="7">[10]PREVISIONES!#REF!</definedName>
    <definedName name="prevnorte" localSheetId="2">[10]PREVISIONES!#REF!</definedName>
    <definedName name="prevnorte" localSheetId="6">[10]PREVISIONES!#REF!</definedName>
    <definedName name="prevnorte">[10]PREVISIONES!#REF!</definedName>
    <definedName name="prevsur" localSheetId="7">[10]PREVISIONES!#REF!</definedName>
    <definedName name="prevsur" localSheetId="2">[10]PREVISIONES!#REF!</definedName>
    <definedName name="prevsur" localSheetId="6">[10]PREVISIONES!#REF!</definedName>
    <definedName name="prevsur">[10]PREVISIONES!#REF!</definedName>
    <definedName name="Promedio">'[19]Asiento de Ajuste'!$G$2</definedName>
    <definedName name="PS_Test_de_Gastos" localSheetId="7">#REF!</definedName>
    <definedName name="PS_Test_de_Gastos" localSheetId="2">#REF!</definedName>
    <definedName name="PS_Test_de_Gastos" localSheetId="6">#REF!</definedName>
    <definedName name="PS_Test_de_Gastos">#REF!</definedName>
    <definedName name="PY_Accounts_Receivable">'[21]Balance Sheet'!$D$9</definedName>
    <definedName name="PY_Administration" localSheetId="7">#REF!</definedName>
    <definedName name="PY_Administration" localSheetId="2">#REF!</definedName>
    <definedName name="PY_Administration" localSheetId="6">#REF!</definedName>
    <definedName name="PY_Administration">#REF!</definedName>
    <definedName name="PY_Cash">'[21]Balance Sheet'!$D$7</definedName>
    <definedName name="PY_Cash_Div_Dec" localSheetId="7">[22]Estado_Resultados!#REF!</definedName>
    <definedName name="PY_Cash_Div_Dec" localSheetId="2">[22]Estado_Resultados!#REF!</definedName>
    <definedName name="PY_Cash_Div_Dec" localSheetId="6">[22]Estado_Resultados!#REF!</definedName>
    <definedName name="PY_Cash_Div_Dec">[22]Estado_Resultados!#REF!</definedName>
    <definedName name="PY_CASH_DIVIDENDS_DECLARED__per_common_share" localSheetId="7">[22]Estado_Resultados!#REF!</definedName>
    <definedName name="PY_CASH_DIVIDENDS_DECLARED__per_common_share" localSheetId="2">[22]Estado_Resultados!#REF!</definedName>
    <definedName name="PY_CASH_DIVIDENDS_DECLARED__per_common_share" localSheetId="6">[22]Estado_Resultados!#REF!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7">#REF!</definedName>
    <definedName name="PY_Disc_allow" localSheetId="2">#REF!</definedName>
    <definedName name="PY_Disc_allow" localSheetId="6">#REF!</definedName>
    <definedName name="PY_Disc_allow">#REF!</definedName>
    <definedName name="PY_Disc_mnth" localSheetId="7">#REF!</definedName>
    <definedName name="PY_Disc_mnth" localSheetId="2">#REF!</definedName>
    <definedName name="PY_Disc_mnth" localSheetId="6">#REF!</definedName>
    <definedName name="PY_Disc_mnth">#REF!</definedName>
    <definedName name="PY_Disc_pd" localSheetId="7">#REF!</definedName>
    <definedName name="PY_Disc_pd" localSheetId="2">#REF!</definedName>
    <definedName name="PY_Disc_pd" localSheetId="6">#REF!</definedName>
    <definedName name="PY_Disc_pd">#REF!</definedName>
    <definedName name="PY_Discounts" localSheetId="7">#REF!</definedName>
    <definedName name="PY_Discounts" localSheetId="2">#REF!</definedName>
    <definedName name="PY_Discounts" localSheetId="6">#REF!</definedName>
    <definedName name="PY_Discounts">#REF!</definedName>
    <definedName name="PY_Earnings_per_share" localSheetId="7">[22]Razones!#REF!</definedName>
    <definedName name="PY_Earnings_per_share" localSheetId="2">[22]Razones!#REF!</definedName>
    <definedName name="PY_Earnings_per_share" localSheetId="6">[22]Razones!#REF!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7">#REF!</definedName>
    <definedName name="PY_Intangible_Assets" localSheetId="2">#REF!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7">#REF!</definedName>
    <definedName name="PY_LIABIL_EQUITY" localSheetId="2">#REF!</definedName>
    <definedName name="PY_LIABIL_EQUITY" localSheetId="6">#REF!</definedName>
    <definedName name="PY_LIABIL_EQUITY">#REF!</definedName>
    <definedName name="PY_Long_term_Debt__excl_Dfd_Taxes">'[21]Balance Sheet'!$D$28</definedName>
    <definedName name="PY_LT_Debt" localSheetId="7">[22]Balance_General!#REF!</definedName>
    <definedName name="PY_LT_Debt" localSheetId="2">[22]Balance_General!#REF!</definedName>
    <definedName name="PY_LT_Debt" localSheetId="6">[22]Balance_General!#REF!</definedName>
    <definedName name="PY_LT_Debt">[22]Balance_General!#REF!</definedName>
    <definedName name="PY_Market_Value_of_Equity" localSheetId="7">[22]Estado_Resultados!#REF!</definedName>
    <definedName name="PY_Market_Value_of_Equity" localSheetId="2">[22]Estado_Resultados!#REF!</definedName>
    <definedName name="PY_Market_Value_of_Equity" localSheetId="6">[22]Estado_Resultados!#REF!</definedName>
    <definedName name="PY_Market_Value_of_Equity">[22]Estado_Resultados!#REF!</definedName>
    <definedName name="PY_Marketable_Sec" localSheetId="7">#REF!</definedName>
    <definedName name="PY_Marketable_Sec" localSheetId="2">#REF!</definedName>
    <definedName name="PY_Marketable_Sec" localSheetId="6">#REF!</definedName>
    <definedName name="PY_Marketable_Sec">#REF!</definedName>
    <definedName name="PY_NET_INCOME">'[23]Income Statement'!$E$33</definedName>
    <definedName name="PY_NET_PROFIT" localSheetId="7">#REF!</definedName>
    <definedName name="PY_NET_PROFIT" localSheetId="2">#REF!</definedName>
    <definedName name="PY_NET_PROFIT" localSheetId="6">#REF!</definedName>
    <definedName name="PY_NET_PROFIT">#REF!</definedName>
    <definedName name="PY_Net_Revenue">'[21]Income Statement'!$E$7</definedName>
    <definedName name="PY_Operating_Inc" localSheetId="7">#REF!</definedName>
    <definedName name="PY_Operating_Inc" localSheetId="2">#REF!</definedName>
    <definedName name="PY_Operating_Inc" localSheetId="6">#REF!</definedName>
    <definedName name="PY_Operating_Inc">#REF!</definedName>
    <definedName name="PY_Operating_Income" localSheetId="7">#REF!</definedName>
    <definedName name="PY_Operating_Income" localSheetId="2">#REF!</definedName>
    <definedName name="PY_Operating_Income" localSheetId="6">#REF!</definedName>
    <definedName name="PY_Operating_Income">#REF!</definedName>
    <definedName name="PY_Other_Curr_Assets" localSheetId="7">#REF!</definedName>
    <definedName name="PY_Other_Curr_Assets" localSheetId="2">#REF!</definedName>
    <definedName name="PY_Other_Curr_Assets" localSheetId="6">#REF!</definedName>
    <definedName name="PY_Other_Curr_Assets">#REF!</definedName>
    <definedName name="PY_Other_Exp" localSheetId="7">#REF!</definedName>
    <definedName name="PY_Other_Exp" localSheetId="2">#REF!</definedName>
    <definedName name="PY_Other_Exp" localSheetId="6">#REF!</definedName>
    <definedName name="PY_Other_Exp">#REF!</definedName>
    <definedName name="PY_Other_LT_Assets" localSheetId="7">#REF!</definedName>
    <definedName name="PY_Other_LT_Assets" localSheetId="2">#REF!</definedName>
    <definedName name="PY_Other_LT_Assets" localSheetId="6">#REF!</definedName>
    <definedName name="PY_Other_LT_Assets">#REF!</definedName>
    <definedName name="PY_Other_LT_Liabilities" localSheetId="7">#REF!</definedName>
    <definedName name="PY_Other_LT_Liabilities" localSheetId="2">#REF!</definedName>
    <definedName name="PY_Other_LT_Liabilities" localSheetId="6">#REF!</definedName>
    <definedName name="PY_Other_LT_Liabilities">#REF!</definedName>
    <definedName name="PY_Preferred_Stock" localSheetId="7">#REF!</definedName>
    <definedName name="PY_Preferred_Stock" localSheetId="2">#REF!</definedName>
    <definedName name="PY_Preferred_Stock" localSheetId="6">#REF!</definedName>
    <definedName name="PY_Preferred_Stock">#REF!</definedName>
    <definedName name="PY_QUICK_ASSETS">'[21]Balance Sheet'!$D$11</definedName>
    <definedName name="PY_Ret_allow" localSheetId="7">#REF!</definedName>
    <definedName name="PY_Ret_allow" localSheetId="2">#REF!</definedName>
    <definedName name="PY_Ret_allow" localSheetId="6">#REF!</definedName>
    <definedName name="PY_Ret_allow">#REF!</definedName>
    <definedName name="PY_Ret_mnth" localSheetId="7">#REF!</definedName>
    <definedName name="PY_Ret_mnth" localSheetId="2">#REF!</definedName>
    <definedName name="PY_Ret_mnth" localSheetId="6">#REF!</definedName>
    <definedName name="PY_Ret_mnth">#REF!</definedName>
    <definedName name="PY_Ret_pd" localSheetId="7">#REF!</definedName>
    <definedName name="PY_Ret_pd" localSheetId="2">#REF!</definedName>
    <definedName name="PY_Ret_pd" localSheetId="6">#REF!</definedName>
    <definedName name="PY_Ret_pd">#REF!</definedName>
    <definedName name="PY_Retained_Earnings" localSheetId="7">#REF!</definedName>
    <definedName name="PY_Retained_Earnings" localSheetId="2">#REF!</definedName>
    <definedName name="PY_Retained_Earnings" localSheetId="6">#REF!</definedName>
    <definedName name="PY_Retained_Earnings">#REF!</definedName>
    <definedName name="PY_Returns" localSheetId="7">#REF!</definedName>
    <definedName name="PY_Returns" localSheetId="2">#REF!</definedName>
    <definedName name="PY_Returns" localSheetId="6">#REF!</definedName>
    <definedName name="PY_Returns">#REF!</definedName>
    <definedName name="PY_Selling" localSheetId="7">#REF!</definedName>
    <definedName name="PY_Selling" localSheetId="2">#REF!</definedName>
    <definedName name="PY_Selling" localSheetId="6">#REF!</definedName>
    <definedName name="PY_Selling">#REF!</definedName>
    <definedName name="PY_Tangible_Assets" localSheetId="7">#REF!</definedName>
    <definedName name="PY_Tangible_Assets" localSheetId="2">#REF!</definedName>
    <definedName name="PY_Tangible_Assets" localSheetId="6">#REF!</definedName>
    <definedName name="PY_Tangible_Assets">#REF!</definedName>
    <definedName name="PY_Tangible_Net_Worth" localSheetId="7">[22]Estado_Resultados!#REF!</definedName>
    <definedName name="PY_Tangible_Net_Worth" localSheetId="2">[22]Estado_Resultados!#REF!</definedName>
    <definedName name="PY_Tangible_Net_Worth" localSheetId="6">[22]Estado_Resultados!#REF!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7">[22]Estado_Resultados!#REF!</definedName>
    <definedName name="PY_Weighted_Average" localSheetId="2">[22]Estado_Resultados!#REF!</definedName>
    <definedName name="PY_Weighted_Average" localSheetId="6">[22]Estado_Resultados!#REF!</definedName>
    <definedName name="PY_Weighted_Average">[22]Estado_Resultados!#REF!</definedName>
    <definedName name="PY_Working_Capital" localSheetId="7">[22]Estado_Resultados!#REF!</definedName>
    <definedName name="PY_Working_Capital" localSheetId="2">[22]Estado_Resultados!#REF!</definedName>
    <definedName name="PY_Working_Capital" localSheetId="6">[22]Estado_Resultados!#REF!</definedName>
    <definedName name="PY_Working_Capital">[22]Estado_Resultados!#REF!</definedName>
    <definedName name="PY_Year_Income_Statement">'[21]Income Statement'!$E$3</definedName>
    <definedName name="PY2_Accounts_Receivable" localSheetId="7">[22]Balance_General!#REF!</definedName>
    <definedName name="PY2_Accounts_Receivable" localSheetId="2">[22]Balance_General!#REF!</definedName>
    <definedName name="PY2_Accounts_Receivable" localSheetId="6">[22]Balance_General!#REF!</definedName>
    <definedName name="PY2_Accounts_Receivable">[22]Balance_General!#REF!</definedName>
    <definedName name="PY2_Administration" localSheetId="7">[22]Estado_Resultados!#REF!</definedName>
    <definedName name="PY2_Administration" localSheetId="2">[22]Estado_Resultados!#REF!</definedName>
    <definedName name="PY2_Administration" localSheetId="6">[22]Estado_Resultados!#REF!</definedName>
    <definedName name="PY2_Administration">[22]Estado_Resultados!#REF!</definedName>
    <definedName name="PY2_Cash" localSheetId="7">[22]Balance_General!#REF!</definedName>
    <definedName name="PY2_Cash" localSheetId="2">[22]Balance_General!#REF!</definedName>
    <definedName name="PY2_Cash" localSheetId="6">[22]Balance_General!#REF!</definedName>
    <definedName name="PY2_Cash">[22]Balance_General!#REF!</definedName>
    <definedName name="PY2_Cash_Div_Dec" localSheetId="7">[22]Estado_Resultados!#REF!</definedName>
    <definedName name="PY2_Cash_Div_Dec" localSheetId="2">[22]Estado_Resultados!#REF!</definedName>
    <definedName name="PY2_Cash_Div_Dec" localSheetId="6">[22]Estado_Resultados!#REF!</definedName>
    <definedName name="PY2_Cash_Div_Dec">[22]Estado_Resultados!#REF!</definedName>
    <definedName name="PY2_CASH_DIVIDENDS_DECLARED__per_common_share" localSheetId="7">[22]Estado_Resultados!#REF!</definedName>
    <definedName name="PY2_CASH_DIVIDENDS_DECLARED__per_common_share" localSheetId="2">[22]Estado_Resultados!#REF!</definedName>
    <definedName name="PY2_CASH_DIVIDENDS_DECLARED__per_common_share" localSheetId="6">[22]Estado_Resultados!#REF!</definedName>
    <definedName name="PY2_CASH_DIVIDENDS_DECLARED__per_common_share">[22]Estado_Resultados!#REF!</definedName>
    <definedName name="PY2_Common_Equity" localSheetId="7">[22]Balance_General!#REF!</definedName>
    <definedName name="PY2_Common_Equity" localSheetId="2">[22]Balance_General!#REF!</definedName>
    <definedName name="PY2_Common_Equity" localSheetId="6">[22]Balance_General!#REF!</definedName>
    <definedName name="PY2_Common_Equity">[22]Balance_General!#REF!</definedName>
    <definedName name="PY2_Cost_of_Sales" localSheetId="7">[22]Estado_Resultados!#REF!</definedName>
    <definedName name="PY2_Cost_of_Sales" localSheetId="2">[22]Estado_Resultados!#REF!</definedName>
    <definedName name="PY2_Cost_of_Sales" localSheetId="6">[22]Estado_Resultados!#REF!</definedName>
    <definedName name="PY2_Cost_of_Sales">[22]Estado_Resultados!#REF!</definedName>
    <definedName name="PY2_Current_Liabilities" localSheetId="7">[22]Balance_General!#REF!</definedName>
    <definedName name="PY2_Current_Liabilities" localSheetId="2">[22]Balance_General!#REF!</definedName>
    <definedName name="PY2_Current_Liabilities" localSheetId="6">[22]Balance_General!#REF!</definedName>
    <definedName name="PY2_Current_Liabilities">[22]Balance_General!#REF!</definedName>
    <definedName name="PY2_Depreciation" localSheetId="7">[22]Estado_Resultados!#REF!</definedName>
    <definedName name="PY2_Depreciation" localSheetId="2">[22]Estado_Resultados!#REF!</definedName>
    <definedName name="PY2_Depreciation" localSheetId="6">[22]Estado_Resultados!#REF!</definedName>
    <definedName name="PY2_Depreciation">[22]Estado_Resultados!#REF!</definedName>
    <definedName name="PY2_Disc._Ops.">'[23]Income Statement'!$L$27</definedName>
    <definedName name="PY2_Earnings_per_share" localSheetId="7">[22]Razones!#REF!</definedName>
    <definedName name="PY2_Earnings_per_share" localSheetId="2">[22]Razones!#REF!</definedName>
    <definedName name="PY2_Earnings_per_share" localSheetId="6">[22]Razones!#REF!</definedName>
    <definedName name="PY2_Earnings_per_share">[22]Razones!#REF!</definedName>
    <definedName name="PY2_Extraord.">'[23]Income Statement'!$L$31</definedName>
    <definedName name="PY2_Gross_Profit" localSheetId="7">[22]Estado_Resultados!#REF!</definedName>
    <definedName name="PY2_Gross_Profit" localSheetId="2">[22]Estado_Resultados!#REF!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7">[22]Estado_Resultados!#REF!</definedName>
    <definedName name="PY2_Inc_Bef_Tax" localSheetId="2">[22]Estado_Resultados!#REF!</definedName>
    <definedName name="PY2_Inc_Bef_Tax" localSheetId="6">[22]Estado_Resultados!#REF!</definedName>
    <definedName name="PY2_Inc_Bef_Tax">[22]Estado_Resultados!#REF!</definedName>
    <definedName name="PY2_Intangible_Assets" localSheetId="7">[22]Balance_General!#REF!</definedName>
    <definedName name="PY2_Intangible_Assets" localSheetId="2">[22]Balance_General!#REF!</definedName>
    <definedName name="PY2_Intangible_Assets" localSheetId="6">[22]Balance_General!#REF!</definedName>
    <definedName name="PY2_Intangible_Assets">[22]Balance_General!#REF!</definedName>
    <definedName name="PY2_Interest_Expense" localSheetId="7">[22]Estado_Resultados!#REF!</definedName>
    <definedName name="PY2_Interest_Expense" localSheetId="2">[22]Estado_Resultados!#REF!</definedName>
    <definedName name="PY2_Interest_Expense" localSheetId="6">[22]Estado_Resultados!#REF!</definedName>
    <definedName name="PY2_Interest_Expense">[22]Estado_Resultados!#REF!</definedName>
    <definedName name="PY2_Inventory" localSheetId="7">[22]Balance_General!#REF!</definedName>
    <definedName name="PY2_Inventory" localSheetId="2">[22]Balance_General!#REF!</definedName>
    <definedName name="PY2_Inventory" localSheetId="6">[22]Balance_General!#REF!</definedName>
    <definedName name="PY2_Inventory">[22]Balance_General!#REF!</definedName>
    <definedName name="PY2_LIABIL_EQUITY" localSheetId="7">[22]Balance_General!#REF!</definedName>
    <definedName name="PY2_LIABIL_EQUITY" localSheetId="2">[22]Balance_General!#REF!</definedName>
    <definedName name="PY2_LIABIL_EQUITY" localSheetId="6">[22]Balance_General!#REF!</definedName>
    <definedName name="PY2_LIABIL_EQUITY">[22]Balance_General!#REF!</definedName>
    <definedName name="PY2_Long_term_Debt__excl_Dfd_Taxes" localSheetId="7">[22]Balance_General!#REF!</definedName>
    <definedName name="PY2_Long_term_Debt__excl_Dfd_Taxes" localSheetId="2">[22]Balance_General!#REF!</definedName>
    <definedName name="PY2_Long_term_Debt__excl_Dfd_Taxes" localSheetId="6">[22]Balance_General!#REF!</definedName>
    <definedName name="PY2_Long_term_Debt__excl_Dfd_Taxes">[22]Balance_General!#REF!</definedName>
    <definedName name="PY2_LT_Debt" localSheetId="7">[22]Balance_General!#REF!</definedName>
    <definedName name="PY2_LT_Debt" localSheetId="2">[22]Balance_General!#REF!</definedName>
    <definedName name="PY2_LT_Debt" localSheetId="6">[22]Balance_General!#REF!</definedName>
    <definedName name="PY2_LT_Debt">[22]Balance_General!#REF!</definedName>
    <definedName name="PY2_Market_Value_of_Equity" localSheetId="7">[22]Estado_Resultados!#REF!</definedName>
    <definedName name="PY2_Market_Value_of_Equity" localSheetId="2">[22]Estado_Resultados!#REF!</definedName>
    <definedName name="PY2_Market_Value_of_Equity" localSheetId="6">[22]Estado_Resultados!#REF!</definedName>
    <definedName name="PY2_Market_Value_of_Equity">[22]Estado_Resultados!#REF!</definedName>
    <definedName name="PY2_Marketable_Sec" localSheetId="7">[22]Balance_General!#REF!</definedName>
    <definedName name="PY2_Marketable_Sec" localSheetId="2">[22]Balance_General!#REF!</definedName>
    <definedName name="PY2_Marketable_Sec" localSheetId="6">[22]Balance_General!#REF!</definedName>
    <definedName name="PY2_Marketable_Sec">[22]Balance_General!#REF!</definedName>
    <definedName name="PY2_NET_INCOME">'[23]Income Statement'!$L$33</definedName>
    <definedName name="PY2_NET_PROFIT" localSheetId="7">[22]Estado_Resultados!#REF!</definedName>
    <definedName name="PY2_NET_PROFIT" localSheetId="2">[22]Estado_Resultados!#REF!</definedName>
    <definedName name="PY2_NET_PROFIT" localSheetId="6">[22]Estado_Resultados!#REF!</definedName>
    <definedName name="PY2_NET_PROFIT">[22]Estado_Resultados!#REF!</definedName>
    <definedName name="PY2_Net_Revenue" localSheetId="7">[22]Estado_Resultados!#REF!</definedName>
    <definedName name="PY2_Net_Revenue" localSheetId="2">[22]Estado_Resultados!#REF!</definedName>
    <definedName name="PY2_Net_Revenue" localSheetId="6">[22]Estado_Resultados!#REF!</definedName>
    <definedName name="PY2_Net_Revenue">[22]Estado_Resultados!#REF!</definedName>
    <definedName name="PY2_Operating_Inc" localSheetId="7">[22]Estado_Resultados!#REF!</definedName>
    <definedName name="PY2_Operating_Inc" localSheetId="2">[22]Estado_Resultados!#REF!</definedName>
    <definedName name="PY2_Operating_Inc" localSheetId="6">[22]Estado_Resultados!#REF!</definedName>
    <definedName name="PY2_Operating_Inc">[22]Estado_Resultados!#REF!</definedName>
    <definedName name="PY2_Operating_Income" localSheetId="7">[22]Estado_Resultados!#REF!</definedName>
    <definedName name="PY2_Operating_Income" localSheetId="2">[22]Estado_Resultados!#REF!</definedName>
    <definedName name="PY2_Operating_Income" localSheetId="6">[22]Estado_Resultados!#REF!</definedName>
    <definedName name="PY2_Operating_Income">[22]Estado_Resultados!#REF!</definedName>
    <definedName name="PY2_Other_Curr_Assets" localSheetId="7">[22]Balance_General!#REF!</definedName>
    <definedName name="PY2_Other_Curr_Assets" localSheetId="2">[22]Balance_General!#REF!</definedName>
    <definedName name="PY2_Other_Curr_Assets" localSheetId="6">[22]Balance_General!#REF!</definedName>
    <definedName name="PY2_Other_Curr_Assets">[22]Balance_General!#REF!</definedName>
    <definedName name="PY2_Other_Exp." localSheetId="7">[22]Estado_Resultados!#REF!</definedName>
    <definedName name="PY2_Other_Exp." localSheetId="2">[22]Estado_Resultados!#REF!</definedName>
    <definedName name="PY2_Other_Exp." localSheetId="6">[22]Estado_Resultados!#REF!</definedName>
    <definedName name="PY2_Other_Exp.">[22]Estado_Resultados!#REF!</definedName>
    <definedName name="PY2_Other_LT_Assets" localSheetId="7">[22]Balance_General!#REF!</definedName>
    <definedName name="PY2_Other_LT_Assets" localSheetId="2">[22]Balance_General!#REF!</definedName>
    <definedName name="PY2_Other_LT_Assets" localSheetId="6">[22]Balance_General!#REF!</definedName>
    <definedName name="PY2_Other_LT_Assets">[22]Balance_General!#REF!</definedName>
    <definedName name="PY2_Other_LT_Liabilities" localSheetId="7">[22]Balance_General!#REF!</definedName>
    <definedName name="PY2_Other_LT_Liabilities" localSheetId="2">[22]Balance_General!#REF!</definedName>
    <definedName name="PY2_Other_LT_Liabilities" localSheetId="6">[22]Balance_General!#REF!</definedName>
    <definedName name="PY2_Other_LT_Liabilities">[22]Balance_General!#REF!</definedName>
    <definedName name="PY2_Preferred_Stock" localSheetId="7">[22]Balance_General!#REF!</definedName>
    <definedName name="PY2_Preferred_Stock" localSheetId="2">[22]Balance_General!#REF!</definedName>
    <definedName name="PY2_Preferred_Stock" localSheetId="6">[22]Balance_General!#REF!</definedName>
    <definedName name="PY2_Preferred_Stock">[22]Balance_General!#REF!</definedName>
    <definedName name="PY2_QUICK_ASSETS" localSheetId="7">[22]Balance_General!#REF!</definedName>
    <definedName name="PY2_QUICK_ASSETS" localSheetId="2">[22]Balance_General!#REF!</definedName>
    <definedName name="PY2_QUICK_ASSETS" localSheetId="6">[22]Balance_General!#REF!</definedName>
    <definedName name="PY2_QUICK_ASSETS">[22]Balance_General!#REF!</definedName>
    <definedName name="PY2_Retained_Earnings" localSheetId="7">[22]Balance_General!#REF!</definedName>
    <definedName name="PY2_Retained_Earnings" localSheetId="2">[22]Balance_General!#REF!</definedName>
    <definedName name="PY2_Retained_Earnings" localSheetId="6">[22]Balance_General!#REF!</definedName>
    <definedName name="PY2_Retained_Earnings">[22]Balance_General!#REF!</definedName>
    <definedName name="PY2_Selling" localSheetId="7">[22]Estado_Resultados!#REF!</definedName>
    <definedName name="PY2_Selling" localSheetId="2">[22]Estado_Resultados!#REF!</definedName>
    <definedName name="PY2_Selling" localSheetId="6">[22]Estado_Resultados!#REF!</definedName>
    <definedName name="PY2_Selling">[22]Estado_Resultados!#REF!</definedName>
    <definedName name="PY2_Tangible_Assets" localSheetId="7">[22]Balance_General!#REF!</definedName>
    <definedName name="PY2_Tangible_Assets" localSheetId="2">[22]Balance_General!#REF!</definedName>
    <definedName name="PY2_Tangible_Assets" localSheetId="6">[22]Balance_General!#REF!</definedName>
    <definedName name="PY2_Tangible_Assets">[22]Balance_General!#REF!</definedName>
    <definedName name="PY2_Tangible_Net_Worth" localSheetId="7">[22]Estado_Resultados!#REF!</definedName>
    <definedName name="PY2_Tangible_Net_Worth" localSheetId="2">[22]Estado_Resultados!#REF!</definedName>
    <definedName name="PY2_Tangible_Net_Worth" localSheetId="6">[22]Estado_Resultados!#REF!</definedName>
    <definedName name="PY2_Tangible_Net_Worth">[22]Estado_Resultados!#REF!</definedName>
    <definedName name="PY2_Taxes" localSheetId="7">[22]Estado_Resultados!#REF!</definedName>
    <definedName name="PY2_Taxes" localSheetId="2">[22]Estado_Resultados!#REF!</definedName>
    <definedName name="PY2_Taxes" localSheetId="6">[22]Estado_Resultados!#REF!</definedName>
    <definedName name="PY2_Taxes">[22]Estado_Resultados!#REF!</definedName>
    <definedName name="PY2_TOTAL_ASSETS" localSheetId="7">[22]Balance_General!#REF!</definedName>
    <definedName name="PY2_TOTAL_ASSETS" localSheetId="2">[22]Balance_General!#REF!</definedName>
    <definedName name="PY2_TOTAL_ASSETS" localSheetId="6">[22]Balance_General!#REF!</definedName>
    <definedName name="PY2_TOTAL_ASSETS">[22]Balance_General!#REF!</definedName>
    <definedName name="PY2_TOTAL_CURR_ASSETS" localSheetId="7">[22]Balance_General!#REF!</definedName>
    <definedName name="PY2_TOTAL_CURR_ASSETS" localSheetId="2">[22]Balance_General!#REF!</definedName>
    <definedName name="PY2_TOTAL_CURR_ASSETS" localSheetId="6">[22]Balance_General!#REF!</definedName>
    <definedName name="PY2_TOTAL_CURR_ASSETS">[22]Balance_General!#REF!</definedName>
    <definedName name="PY2_TOTAL_DEBT" localSheetId="7">[22]Balance_General!#REF!</definedName>
    <definedName name="PY2_TOTAL_DEBT" localSheetId="2">[22]Balance_General!#REF!</definedName>
    <definedName name="PY2_TOTAL_DEBT" localSheetId="6">[22]Balance_General!#REF!</definedName>
    <definedName name="PY2_TOTAL_DEBT">[22]Balance_General!#REF!</definedName>
    <definedName name="PY2_TOTAL_EQUITY" localSheetId="7">[22]Balance_General!#REF!</definedName>
    <definedName name="PY2_TOTAL_EQUITY" localSheetId="2">[22]Balance_General!#REF!</definedName>
    <definedName name="PY2_TOTAL_EQUITY" localSheetId="6">[22]Balance_General!#REF!</definedName>
    <definedName name="PY2_TOTAL_EQUITY">[22]Balance_General!#REF!</definedName>
    <definedName name="PY2_Trade_Payables" localSheetId="7">[22]Balance_General!#REF!</definedName>
    <definedName name="PY2_Trade_Payables" localSheetId="2">[22]Balance_General!#REF!</definedName>
    <definedName name="PY2_Trade_Payables" localSheetId="6">[22]Balance_General!#REF!</definedName>
    <definedName name="PY2_Trade_Payables">[22]Balance_General!#REF!</definedName>
    <definedName name="PY2_Weighted_Average" localSheetId="7">[22]Estado_Resultados!#REF!</definedName>
    <definedName name="PY2_Weighted_Average" localSheetId="2">[22]Estado_Resultados!#REF!</definedName>
    <definedName name="PY2_Weighted_Average" localSheetId="6">[22]Estado_Resultados!#REF!</definedName>
    <definedName name="PY2_Weighted_Average">[22]Estado_Resultados!#REF!</definedName>
    <definedName name="PY2_Working_Capital" localSheetId="7">[22]Estado_Resultados!#REF!</definedName>
    <definedName name="PY2_Working_Capital" localSheetId="2">[22]Estado_Resultados!#REF!</definedName>
    <definedName name="PY2_Working_Capital" localSheetId="6">[22]Estado_Resultados!#REF!</definedName>
    <definedName name="PY2_Working_Capital">[22]Estado_Resultados!#REF!</definedName>
    <definedName name="PY2_Year_Income_Statement" localSheetId="7">[22]Estado_Resultados!#REF!</definedName>
    <definedName name="PY2_Year_Income_Statement" localSheetId="2">[22]Estado_Resultados!#REF!</definedName>
    <definedName name="PY2_Year_Income_Statement" localSheetId="6">[22]Estado_Resultados!#REF!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7">#REF!</definedName>
    <definedName name="PY3_Intangible_Assets" localSheetId="2">#REF!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7">#REF!</definedName>
    <definedName name="PY3_Marketable_Sec" localSheetId="2">#REF!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7">#REF!</definedName>
    <definedName name="PY3_Other_Curr_Assets" localSheetId="2">#REF!</definedName>
    <definedName name="PY3_Other_Curr_Assets" localSheetId="6">#REF!</definedName>
    <definedName name="PY3_Other_Curr_Assets">#REF!</definedName>
    <definedName name="PY3_Other_Exp.">'[23]Income Statement'!$S$14</definedName>
    <definedName name="PY3_Other_LT_Assets" localSheetId="7">#REF!</definedName>
    <definedName name="PY3_Other_LT_Assets" localSheetId="2">#REF!</definedName>
    <definedName name="PY3_Other_LT_Assets" localSheetId="6">#REF!</definedName>
    <definedName name="PY3_Other_LT_Assets">#REF!</definedName>
    <definedName name="PY3_Other_LT_Liabilities" localSheetId="7">#REF!</definedName>
    <definedName name="PY3_Other_LT_Liabilities" localSheetId="2">#REF!</definedName>
    <definedName name="PY3_Other_LT_Liabilities" localSheetId="6">#REF!</definedName>
    <definedName name="PY3_Other_LT_Liabilities">#REF!</definedName>
    <definedName name="PY3_Preferred_Stock" localSheetId="7">#REF!</definedName>
    <definedName name="PY3_Preferred_Stock" localSheetId="2">#REF!</definedName>
    <definedName name="PY3_Preferred_Stock" localSheetId="6">#REF!</definedName>
    <definedName name="PY3_Preferred_Stock">#REF!</definedName>
    <definedName name="PY3_QUICK_ASSETS">'[21]Balance Sheet'!$P$11</definedName>
    <definedName name="PY3_Retained_Earnings" localSheetId="7">#REF!</definedName>
    <definedName name="PY3_Retained_Earnings" localSheetId="2">#REF!</definedName>
    <definedName name="PY3_Retained_Earnings" localSheetId="6">#REF!</definedName>
    <definedName name="PY3_Retained_Earnings">#REF!</definedName>
    <definedName name="PY3_Selling">'[23]Income Statement'!$S$13</definedName>
    <definedName name="PY3_Tangible_Assets" localSheetId="7">#REF!</definedName>
    <definedName name="PY3_Tangible_Assets" localSheetId="2">#REF!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7">#REF!</definedName>
    <definedName name="PY4_Intangible_Assets" localSheetId="2">#REF!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7">#REF!</definedName>
    <definedName name="PY4_Marketable_Sec" localSheetId="2">#REF!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7">#REF!</definedName>
    <definedName name="PY4_Other_Cur_Assets" localSheetId="2">#REF!</definedName>
    <definedName name="PY4_Other_Cur_Assets" localSheetId="6">#REF!</definedName>
    <definedName name="PY4_Other_Cur_Assets">#REF!</definedName>
    <definedName name="PY4_Other_Exp.">'[23]Income Statement'!$U$14</definedName>
    <definedName name="PY4_Other_LT_Assets" localSheetId="7">#REF!</definedName>
    <definedName name="PY4_Other_LT_Assets" localSheetId="2">#REF!</definedName>
    <definedName name="PY4_Other_LT_Assets" localSheetId="6">#REF!</definedName>
    <definedName name="PY4_Other_LT_Assets">#REF!</definedName>
    <definedName name="PY4_Other_LT_Liabilities" localSheetId="7">#REF!</definedName>
    <definedName name="PY4_Other_LT_Liabilities" localSheetId="2">#REF!</definedName>
    <definedName name="PY4_Other_LT_Liabilities" localSheetId="6">#REF!</definedName>
    <definedName name="PY4_Other_LT_Liabilities">#REF!</definedName>
    <definedName name="PY4_Preferred_Stock" localSheetId="7">#REF!</definedName>
    <definedName name="PY4_Preferred_Stock" localSheetId="2">#REF!</definedName>
    <definedName name="PY4_Preferred_Stock" localSheetId="6">#REF!</definedName>
    <definedName name="PY4_Preferred_Stock">#REF!</definedName>
    <definedName name="PY4_QUICK_ASSETS">'[21]Balance Sheet'!$Q$11</definedName>
    <definedName name="PY4_Retained_Earnings" localSheetId="7">#REF!</definedName>
    <definedName name="PY4_Retained_Earnings" localSheetId="2">#REF!</definedName>
    <definedName name="PY4_Retained_Earnings" localSheetId="6">#REF!</definedName>
    <definedName name="PY4_Retained_Earnings">#REF!</definedName>
    <definedName name="PY4_Selling">'[23]Income Statement'!$U$13</definedName>
    <definedName name="PY4_Tangible_Assets" localSheetId="7">#REF!</definedName>
    <definedName name="PY4_Tangible_Assets" localSheetId="2">#REF!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7">#REF!</definedName>
    <definedName name="PY5_Accounts_Receivable" localSheetId="2">#REF!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7">#REF!</definedName>
    <definedName name="PY5_Intangible_Assets" localSheetId="2">#REF!</definedName>
    <definedName name="PY5_Intangible_Assets" localSheetId="6">#REF!</definedName>
    <definedName name="PY5_Intangible_Assets">#REF!</definedName>
    <definedName name="PY5_Interest_Expense">'[21]Income Statement'!$W$19</definedName>
    <definedName name="PY5_Inventory" localSheetId="7">#REF!</definedName>
    <definedName name="PY5_Inventory" localSheetId="2">#REF!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7">#REF!</definedName>
    <definedName name="PY5_Marketable_Sec" localSheetId="2">#REF!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7">#REF!</definedName>
    <definedName name="PY5_Other_Curr_Assets" localSheetId="2">#REF!</definedName>
    <definedName name="PY5_Other_Curr_Assets" localSheetId="6">#REF!</definedName>
    <definedName name="PY5_Other_Curr_Assets">#REF!</definedName>
    <definedName name="PY5_Other_Exp.">'[23]Income Statement'!$W$14</definedName>
    <definedName name="PY5_Other_LT_Assets" localSheetId="7">#REF!</definedName>
    <definedName name="PY5_Other_LT_Assets" localSheetId="2">#REF!</definedName>
    <definedName name="PY5_Other_LT_Assets" localSheetId="6">#REF!</definedName>
    <definedName name="PY5_Other_LT_Assets">#REF!</definedName>
    <definedName name="PY5_Other_LT_Liabilities" localSheetId="7">#REF!</definedName>
    <definedName name="PY5_Other_LT_Liabilities" localSheetId="2">#REF!</definedName>
    <definedName name="PY5_Other_LT_Liabilities" localSheetId="6">#REF!</definedName>
    <definedName name="PY5_Other_LT_Liabilities">#REF!</definedName>
    <definedName name="PY5_Preferred_Stock" localSheetId="7">#REF!</definedName>
    <definedName name="PY5_Preferred_Stock" localSheetId="2">#REF!</definedName>
    <definedName name="PY5_Preferred_Stock" localSheetId="6">#REF!</definedName>
    <definedName name="PY5_Preferred_Stock">#REF!</definedName>
    <definedName name="PY5_QUICK_ASSETS">'[21]Balance Sheet'!$R$11</definedName>
    <definedName name="PY5_Retained_Earnings" localSheetId="7">#REF!</definedName>
    <definedName name="PY5_Retained_Earnings" localSheetId="2">#REF!</definedName>
    <definedName name="PY5_Retained_Earnings" localSheetId="6">#REF!</definedName>
    <definedName name="PY5_Retained_Earnings">#REF!</definedName>
    <definedName name="PY5_Selling">'[23]Income Statement'!$W$13</definedName>
    <definedName name="PY5_Tangible_Assets" localSheetId="7">#REF!</definedName>
    <definedName name="PY5_Tangible_Assets" localSheetId="2">#REF!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7">#REF!</definedName>
    <definedName name="QGPL_CLTESLB" localSheetId="2">#REF!</definedName>
    <definedName name="QGPL_CLTESLB" localSheetId="6">#REF!</definedName>
    <definedName name="QGPL_CLTESLB">#REF!</definedName>
    <definedName name="quarter" localSheetId="7">#REF!</definedName>
    <definedName name="quarter" localSheetId="2">#REF!</definedName>
    <definedName name="quarter" localSheetId="6">#REF!</definedName>
    <definedName name="quarter">#REF!</definedName>
    <definedName name="R_Factor" localSheetId="7">#REF!</definedName>
    <definedName name="R_Factor" localSheetId="2">#REF!</definedName>
    <definedName name="R_Factor" localSheetId="6">#REF!</definedName>
    <definedName name="R_Factor">#REF!</definedName>
    <definedName name="R_Factor_AR_Balance" localSheetId="7">#REF!</definedName>
    <definedName name="R_Factor_AR_Balance" localSheetId="2">#REF!</definedName>
    <definedName name="R_Factor_AR_Balance" localSheetId="6">#REF!</definedName>
    <definedName name="R_Factor_AR_Balance">#REF!</definedName>
    <definedName name="R_Factor_SRD" localSheetId="7">#REF!</definedName>
    <definedName name="R_Factor_SRD" localSheetId="2">#REF!</definedName>
    <definedName name="R_Factor_SRD" localSheetId="6">#REF!</definedName>
    <definedName name="R_Factor_SRD">#REF!</definedName>
    <definedName name="rdos" localSheetId="7">[36]BG!#REF!</definedName>
    <definedName name="rdos" localSheetId="2">[36]BG!#REF!</definedName>
    <definedName name="rdos" localSheetId="6">[36]BG!#REF!</definedName>
    <definedName name="rdos">[36]BG!#REF!</definedName>
    <definedName name="Residual_difference" localSheetId="7">'[9]Cálculo del Exceso'!#REF!</definedName>
    <definedName name="Residual_difference" localSheetId="2">'[9]Cálculo del Exceso'!#REF!</definedName>
    <definedName name="Residual_difference" localSheetId="6">'[9]Cálculo del Exceso'!#REF!</definedName>
    <definedName name="Residual_difference">'[9]Cálculo del Exceso'!#REF!</definedName>
    <definedName name="resumen" localSheetId="7" hidden="1">'[37]Sumaria de Confirmaciones'!#REF!</definedName>
    <definedName name="resumen" localSheetId="2" hidden="1">'[37]Sumaria de Confirmaciones'!#REF!</definedName>
    <definedName name="resumen" localSheetId="6" hidden="1">'[37]Sumaria de Confirmaciones'!#REF!</definedName>
    <definedName name="resumen" hidden="1">'[37]Sumaria de Confirmaciones'!#REF!</definedName>
    <definedName name="Ret_Allowance" localSheetId="7">#REF!</definedName>
    <definedName name="Ret_Allowance" localSheetId="2">#REF!</definedName>
    <definedName name="Ret_Allowance" localSheetId="6">#REF!</definedName>
    <definedName name="Ret_Allowance">#REF!</definedName>
    <definedName name="REUMEN" localSheetId="7">'[38]Cos-nue'!#REF!</definedName>
    <definedName name="REUMEN" localSheetId="2">'[38]Cos-nue'!#REF!</definedName>
    <definedName name="REUMEN" localSheetId="6">'[38]Cos-nue'!#REF!</definedName>
    <definedName name="REUMEN">'[38]Cos-nue'!#REF!</definedName>
    <definedName name="roie" localSheetId="7">#REF!</definedName>
    <definedName name="roie" localSheetId="2">#REF!</definedName>
    <definedName name="roie" localSheetId="6">#REF!</definedName>
    <definedName name="roie">#REF!</definedName>
    <definedName name="rr" localSheetId="7">[22]Estado_Resultados!#REF!</definedName>
    <definedName name="rr" localSheetId="2">[22]Estado_Resultados!#REF!</definedName>
    <definedName name="rr" localSheetId="6">[22]Estado_Resultados!#REF!</definedName>
    <definedName name="rr">[22]Estado_Resultados!#REF!</definedName>
    <definedName name="rt" localSheetId="7">#REF!</definedName>
    <definedName name="rt" localSheetId="2">#REF!</definedName>
    <definedName name="rt" localSheetId="6">#REF!</definedName>
    <definedName name="rt">#REF!</definedName>
    <definedName name="rte" localSheetId="7">#REF!</definedName>
    <definedName name="rte" localSheetId="2">#REF!</definedName>
    <definedName name="rte" localSheetId="6">#REF!</definedName>
    <definedName name="rte">#REF!</definedName>
    <definedName name="s">'[4]Income SAP N S H'!$B$180:$F$279</definedName>
    <definedName name="S_AcctDes" localSheetId="7">#REF!</definedName>
    <definedName name="S_AcctDes" localSheetId="2">#REF!</definedName>
    <definedName name="S_AcctDes" localSheetId="6">#REF!</definedName>
    <definedName name="S_AcctDes">#REF!</definedName>
    <definedName name="S_Adjust" localSheetId="7">#REF!</definedName>
    <definedName name="S_Adjust" localSheetId="2">#REF!</definedName>
    <definedName name="S_Adjust" localSheetId="6">#REF!</definedName>
    <definedName name="S_Adjust">#REF!</definedName>
    <definedName name="S_Adjust_Data">'[32]TB - BG'!$I$1:$I$32</definedName>
    <definedName name="S_Adjust_GT" localSheetId="7">'[32]TB - EERR'!#REF!</definedName>
    <definedName name="S_Adjust_GT" localSheetId="2">'[32]TB - EERR'!#REF!</definedName>
    <definedName name="S_Adjust_GT" localSheetId="6">'[32]TB - EERR'!#REF!</definedName>
    <definedName name="S_Adjust_GT">'[32]TB - EERR'!#REF!</definedName>
    <definedName name="S_AJE_Tot" localSheetId="7">#REF!</definedName>
    <definedName name="S_AJE_Tot" localSheetId="2">#REF!</definedName>
    <definedName name="S_AJE_Tot" localSheetId="6">#REF!</definedName>
    <definedName name="S_AJE_Tot">#REF!</definedName>
    <definedName name="S_AJE_Tot_Data">'[32]TB - BG'!$H$1:$H$32</definedName>
    <definedName name="S_AJE_Tot_GT" localSheetId="7">'[32]TB - EERR'!#REF!</definedName>
    <definedName name="S_AJE_Tot_GT" localSheetId="2">'[32]TB - EERR'!#REF!</definedName>
    <definedName name="S_AJE_Tot_GT" localSheetId="6">'[32]TB - EERR'!#REF!</definedName>
    <definedName name="S_AJE_Tot_GT">'[32]TB - EERR'!#REF!</definedName>
    <definedName name="S_CompNum" localSheetId="7">#REF!</definedName>
    <definedName name="S_CompNum" localSheetId="2">#REF!</definedName>
    <definedName name="S_CompNum" localSheetId="6">#REF!</definedName>
    <definedName name="S_CompNum">#REF!</definedName>
    <definedName name="S_CY_Beg" localSheetId="7">#REF!</definedName>
    <definedName name="S_CY_Beg" localSheetId="2">#REF!</definedName>
    <definedName name="S_CY_Beg" localSheetId="6">#REF!</definedName>
    <definedName name="S_CY_Beg">#REF!</definedName>
    <definedName name="S_CY_Beg_Data">'[32]TB - BG'!$F$1:$F$32</definedName>
    <definedName name="S_CY_Beg_GT" localSheetId="7">'[32]TB - EERR'!#REF!</definedName>
    <definedName name="S_CY_Beg_GT" localSheetId="2">'[32]TB - EERR'!#REF!</definedName>
    <definedName name="S_CY_Beg_GT" localSheetId="6">'[32]TB - EERR'!#REF!</definedName>
    <definedName name="S_CY_Beg_GT">'[32]TB - EERR'!#REF!</definedName>
    <definedName name="S_CY_End" localSheetId="7">#REF!</definedName>
    <definedName name="S_CY_End" localSheetId="2">#REF!</definedName>
    <definedName name="S_CY_End" localSheetId="6">#REF!</definedName>
    <definedName name="S_CY_End">#REF!</definedName>
    <definedName name="S_CY_End_Data">'[32]TB - BG'!$K$1:$K$32</definedName>
    <definedName name="S_CY_End_GT" localSheetId="7">'[32]TB - EERR'!#REF!</definedName>
    <definedName name="S_CY_End_GT" localSheetId="2">'[32]TB - EERR'!#REF!</definedName>
    <definedName name="S_CY_End_GT" localSheetId="6">'[32]TB - EERR'!#REF!</definedName>
    <definedName name="S_CY_End_GT">'[32]TB - EERR'!#REF!</definedName>
    <definedName name="S_Diff_Amt" localSheetId="7">#REF!</definedName>
    <definedName name="S_Diff_Amt" localSheetId="2">#REF!</definedName>
    <definedName name="S_Diff_Amt" localSheetId="6">#REF!</definedName>
    <definedName name="S_Diff_Amt">#REF!</definedName>
    <definedName name="S_Diff_Pct" localSheetId="7">#REF!</definedName>
    <definedName name="S_Diff_Pct" localSheetId="2">#REF!</definedName>
    <definedName name="S_Diff_Pct" localSheetId="6">#REF!</definedName>
    <definedName name="S_Diff_Pct">#REF!</definedName>
    <definedName name="S_GrpNum" localSheetId="7">#REF!</definedName>
    <definedName name="S_GrpNum" localSheetId="2">#REF!</definedName>
    <definedName name="S_GrpNum" localSheetId="6">#REF!</definedName>
    <definedName name="S_GrpNum">#REF!</definedName>
    <definedName name="S_Headings" localSheetId="7">#REF!</definedName>
    <definedName name="S_Headings" localSheetId="2">#REF!</definedName>
    <definedName name="S_Headings" localSheetId="6">#REF!</definedName>
    <definedName name="S_Headings">#REF!</definedName>
    <definedName name="S_KeyValue" localSheetId="7">#REF!</definedName>
    <definedName name="S_KeyValue" localSheetId="2">#REF!</definedName>
    <definedName name="S_KeyValue" localSheetId="6">#REF!</definedName>
    <definedName name="S_KeyValue">#REF!</definedName>
    <definedName name="S_PY_End" localSheetId="7">#REF!</definedName>
    <definedName name="S_PY_End" localSheetId="2">#REF!</definedName>
    <definedName name="S_PY_End" localSheetId="6">#REF!</definedName>
    <definedName name="S_PY_End">#REF!</definedName>
    <definedName name="S_PY_End_Data">'[32]TB - BG'!$M$1:$M$32</definedName>
    <definedName name="S_PY_End_GT" localSheetId="7">'[32]TB - EERR'!#REF!</definedName>
    <definedName name="S_PY_End_GT" localSheetId="2">'[32]TB - EERR'!#REF!</definedName>
    <definedName name="S_PY_End_GT" localSheetId="6">'[32]TB - EERR'!#REF!</definedName>
    <definedName name="S_PY_End_GT">'[32]TB - EERR'!#REF!</definedName>
    <definedName name="S_RJE_Tot" localSheetId="7">#REF!</definedName>
    <definedName name="S_RJE_Tot" localSheetId="2">#REF!</definedName>
    <definedName name="S_RJE_Tot" localSheetId="6">#REF!</definedName>
    <definedName name="S_RJE_Tot">#REF!</definedName>
    <definedName name="S_RJE_Tot_Data">'[32]TB - BG'!$J$1:$J$32</definedName>
    <definedName name="S_RJE_Tot_GT" localSheetId="7">'[32]TB - EERR'!#REF!</definedName>
    <definedName name="S_RJE_Tot_GT" localSheetId="2">'[32]TB - EERR'!#REF!</definedName>
    <definedName name="S_RJE_Tot_GT" localSheetId="6">'[32]TB - EERR'!#REF!</definedName>
    <definedName name="S_RJE_Tot_GT">'[32]TB - EERR'!#REF!</definedName>
    <definedName name="S_RowNum" localSheetId="7">#REF!</definedName>
    <definedName name="S_RowNum" localSheetId="2">#REF!</definedName>
    <definedName name="S_RowNum" localSheetId="6">#REF!</definedName>
    <definedName name="S_RowNum">#REF!</definedName>
    <definedName name="sad" localSheetId="7">'[9]Cálculo del Exceso'!#REF!</definedName>
    <definedName name="sad" localSheetId="2">'[9]Cálculo del Exceso'!#REF!</definedName>
    <definedName name="sad" localSheetId="6">'[9]Cálculo del Exceso'!#REF!</definedName>
    <definedName name="sad">'[9]Cálculo del Exceso'!#REF!</definedName>
    <definedName name="Sales" localSheetId="7">#REF!</definedName>
    <definedName name="Sales" localSheetId="2">#REF!</definedName>
    <definedName name="Sales" localSheetId="6">#REF!</definedName>
    <definedName name="Sales">#REF!</definedName>
    <definedName name="salesld" localSheetId="7">#REF!</definedName>
    <definedName name="salesld" localSheetId="2">#REF!</definedName>
    <definedName name="salesld" localSheetId="6">#REF!</definedName>
    <definedName name="salesld">#REF!</definedName>
    <definedName name="SalesPCS" localSheetId="7">#REF!</definedName>
    <definedName name="SalesPCS" localSheetId="2">#REF!</definedName>
    <definedName name="SalesPCS" localSheetId="6">#REF!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7" hidden="1">#REF!</definedName>
    <definedName name="sdfnlsd" localSheetId="2" hidden="1">#REF!</definedName>
    <definedName name="sdfnlsd" localSheetId="6" hidden="1">#REF!</definedName>
    <definedName name="sdfnlsd" hidden="1">#REF!</definedName>
    <definedName name="sectores" localSheetId="7">#REF!</definedName>
    <definedName name="sectores" localSheetId="2">#REF!</definedName>
    <definedName name="sectores" localSheetId="6">#REF!</definedName>
    <definedName name="sectores">#REF!</definedName>
    <definedName name="sedal" localSheetId="7">#REF!</definedName>
    <definedName name="sedal" localSheetId="2">#REF!</definedName>
    <definedName name="sedal" localSheetId="6">#REF!</definedName>
    <definedName name="sedal">#REF!</definedName>
    <definedName name="Selection_Remainder" localSheetId="7">#REF!</definedName>
    <definedName name="Selection_Remainder" localSheetId="2">#REF!</definedName>
    <definedName name="Selection_Remainder" localSheetId="6">#REF!</definedName>
    <definedName name="Selection_Remainder">#REF!</definedName>
    <definedName name="sku" localSheetId="7">#REF!</definedName>
    <definedName name="sku" localSheetId="2">#REF!</definedName>
    <definedName name="sku" localSheetId="6">#REF!</definedName>
    <definedName name="sku">#REF!</definedName>
    <definedName name="skus" localSheetId="7">#REF!</definedName>
    <definedName name="skus" localSheetId="2">#REF!</definedName>
    <definedName name="skus" localSheetId="6">#REF!</definedName>
    <definedName name="skus">#REF!</definedName>
    <definedName name="ss">'[4]Income SAP PCS'!$B$519:$D$616</definedName>
    <definedName name="Starting_Point" localSheetId="7">#REF!</definedName>
    <definedName name="Starting_Point" localSheetId="2">#REF!</definedName>
    <definedName name="Starting_Point" localSheetId="6">#REF!</definedName>
    <definedName name="Starting_Point">#REF!</definedName>
    <definedName name="STKDIARIO" localSheetId="7">#REF!</definedName>
    <definedName name="STKDIARIO" localSheetId="2">#REF!</definedName>
    <definedName name="STKDIARIO" localSheetId="6">#REF!</definedName>
    <definedName name="STKDIARIO">#REF!</definedName>
    <definedName name="STKDIARIOPX01" localSheetId="7">#REF!</definedName>
    <definedName name="STKDIARIOPX01" localSheetId="2">#REF!</definedName>
    <definedName name="STKDIARIOPX01" localSheetId="6">#REF!</definedName>
    <definedName name="STKDIARIOPX01">#REF!</definedName>
    <definedName name="STKDIARIOPX04" localSheetId="7">#REF!</definedName>
    <definedName name="STKDIARIOPX04" localSheetId="2">#REF!</definedName>
    <definedName name="STKDIARIOPX04" localSheetId="6">#REF!</definedName>
    <definedName name="STKDIARIOPX04">#REF!</definedName>
    <definedName name="Suma_de_ABR_U_3" localSheetId="7">#REF!</definedName>
    <definedName name="Suma_de_ABR_U_3" localSheetId="2">#REF!</definedName>
    <definedName name="Suma_de_ABR_U_3" localSheetId="6">#REF!</definedName>
    <definedName name="Suma_de_ABR_U_3">#REF!</definedName>
    <definedName name="SUMMARY" localSheetId="7">#REF!</definedName>
    <definedName name="SUMMARY" localSheetId="2">#REF!</definedName>
    <definedName name="SUMMARY" localSheetId="6">#REF!</definedName>
    <definedName name="SUMMARY">#REF!</definedName>
    <definedName name="super" localSheetId="7">#REF!</definedName>
    <definedName name="super" localSheetId="2">#REF!</definedName>
    <definedName name="super" localSheetId="6">#REF!</definedName>
    <definedName name="super">#REF!</definedName>
    <definedName name="t">'[4]Income SAP N S H'!$B$1183:$F$1277</definedName>
    <definedName name="tablasun" localSheetId="7">#REF!</definedName>
    <definedName name="tablasun" localSheetId="2">#REF!</definedName>
    <definedName name="tablasun" localSheetId="6">#REF!</definedName>
    <definedName name="tablasun">#REF!</definedName>
    <definedName name="TbPy530057" localSheetId="7">'[39]Rem.Pers.Superior'!#REF!</definedName>
    <definedName name="TbPy530057" localSheetId="2">'[39]Rem.Pers.Superior'!#REF!</definedName>
    <definedName name="TbPy530057" localSheetId="6">'[39]Rem.Pers.Superior'!#REF!</definedName>
    <definedName name="TbPy530057">'[39]Rem.Pers.Superior'!#REF!</definedName>
    <definedName name="TbPy530159" localSheetId="7">#REF!</definedName>
    <definedName name="TbPy530159" localSheetId="2">#REF!</definedName>
    <definedName name="TbPy530159" localSheetId="6">#REF!</definedName>
    <definedName name="TbPy530159">#REF!</definedName>
    <definedName name="Tech" localSheetId="7">#REF!</definedName>
    <definedName name="Tech" localSheetId="2">#REF!</definedName>
    <definedName name="Tech" localSheetId="6">#REF!</definedName>
    <definedName name="Tech">#REF!</definedName>
    <definedName name="techld" localSheetId="7">#REF!</definedName>
    <definedName name="techld" localSheetId="2">#REF!</definedName>
    <definedName name="techld" localSheetId="6">#REF!</definedName>
    <definedName name="techld">#REF!</definedName>
    <definedName name="TechPCS" localSheetId="7">#REF!</definedName>
    <definedName name="TechPCS" localSheetId="2">#REF!</definedName>
    <definedName name="TechPCS" localSheetId="6">#REF!</definedName>
    <definedName name="TechPCS">#REF!</definedName>
    <definedName name="tep">'[4]Income SAP PCS'!$B$1397:$E$1475</definedName>
    <definedName name="Test_de_Gastos_Mayores" localSheetId="7">#REF!</definedName>
    <definedName name="Test_de_Gastos_Mayores" localSheetId="2">#REF!</definedName>
    <definedName name="Test_de_Gastos_Mayores" localSheetId="6">#REF!</definedName>
    <definedName name="Test_de_Gastos_Mayores">#REF!</definedName>
    <definedName name="TEST0" localSheetId="7">#REF!</definedName>
    <definedName name="TEST0" localSheetId="2">#REF!</definedName>
    <definedName name="TEST0" localSheetId="6">#REF!</definedName>
    <definedName name="TEST0">#REF!</definedName>
    <definedName name="TEST1" localSheetId="7">#REF!</definedName>
    <definedName name="TEST1" localSheetId="2">#REF!</definedName>
    <definedName name="TEST1" localSheetId="6">#REF!</definedName>
    <definedName name="TEST1">#REF!</definedName>
    <definedName name="TEST10" localSheetId="7">#REF!</definedName>
    <definedName name="TEST10" localSheetId="2">#REF!</definedName>
    <definedName name="TEST10" localSheetId="6">#REF!</definedName>
    <definedName name="TEST10">#REF!</definedName>
    <definedName name="TEST11" localSheetId="7">#REF!</definedName>
    <definedName name="TEST11" localSheetId="2">#REF!</definedName>
    <definedName name="TEST11" localSheetId="6">#REF!</definedName>
    <definedName name="TEST11">#REF!</definedName>
    <definedName name="TEST12" localSheetId="7">#REF!</definedName>
    <definedName name="TEST12" localSheetId="2">#REF!</definedName>
    <definedName name="TEST12" localSheetId="6">#REF!</definedName>
    <definedName name="TEST12">#REF!</definedName>
    <definedName name="TEST13" localSheetId="7">#REF!</definedName>
    <definedName name="TEST13" localSheetId="2">#REF!</definedName>
    <definedName name="TEST13" localSheetId="6">#REF!</definedName>
    <definedName name="TEST13">#REF!</definedName>
    <definedName name="TEST14" localSheetId="7">#REF!</definedName>
    <definedName name="TEST14" localSheetId="2">#REF!</definedName>
    <definedName name="TEST14" localSheetId="6">#REF!</definedName>
    <definedName name="TEST14">#REF!</definedName>
    <definedName name="TEST15" localSheetId="7">#REF!</definedName>
    <definedName name="TEST15" localSheetId="2">#REF!</definedName>
    <definedName name="TEST15" localSheetId="6">#REF!</definedName>
    <definedName name="TEST15">#REF!</definedName>
    <definedName name="TEST16" localSheetId="7">#REF!</definedName>
    <definedName name="TEST16" localSheetId="2">#REF!</definedName>
    <definedName name="TEST16" localSheetId="6">#REF!</definedName>
    <definedName name="TEST16">#REF!</definedName>
    <definedName name="TEST17" localSheetId="7">#REF!</definedName>
    <definedName name="TEST17" localSheetId="2">#REF!</definedName>
    <definedName name="TEST17" localSheetId="6">#REF!</definedName>
    <definedName name="TEST17">#REF!</definedName>
    <definedName name="TEST18" localSheetId="7">#REF!</definedName>
    <definedName name="TEST18" localSheetId="2">#REF!</definedName>
    <definedName name="TEST18" localSheetId="6">#REF!</definedName>
    <definedName name="TEST18">#REF!</definedName>
    <definedName name="TEST19" localSheetId="7">#REF!</definedName>
    <definedName name="TEST19" localSheetId="2">#REF!</definedName>
    <definedName name="TEST19" localSheetId="6">#REF!</definedName>
    <definedName name="TEST19">#REF!</definedName>
    <definedName name="TEST2" localSheetId="7">'[40]21250000'!#REF!</definedName>
    <definedName name="TEST2" localSheetId="2">'[40]21250000'!#REF!</definedName>
    <definedName name="TEST2" localSheetId="6">'[40]21250000'!#REF!</definedName>
    <definedName name="TEST2">'[40]21250000'!#REF!</definedName>
    <definedName name="TEST20" localSheetId="7">#REF!</definedName>
    <definedName name="TEST20" localSheetId="2">#REF!</definedName>
    <definedName name="TEST20" localSheetId="6">#REF!</definedName>
    <definedName name="TEST20">#REF!</definedName>
    <definedName name="TEST21" localSheetId="7">#REF!</definedName>
    <definedName name="TEST21" localSheetId="2">#REF!</definedName>
    <definedName name="TEST21" localSheetId="6">#REF!</definedName>
    <definedName name="TEST21">#REF!</definedName>
    <definedName name="TEST22" localSheetId="7">#REF!</definedName>
    <definedName name="TEST22" localSheetId="2">#REF!</definedName>
    <definedName name="TEST22" localSheetId="6">#REF!</definedName>
    <definedName name="TEST22">#REF!</definedName>
    <definedName name="TEST23" localSheetId="7">#REF!</definedName>
    <definedName name="TEST23" localSheetId="2">#REF!</definedName>
    <definedName name="TEST23" localSheetId="6">#REF!</definedName>
    <definedName name="TEST23">#REF!</definedName>
    <definedName name="TEST24" localSheetId="7">#REF!</definedName>
    <definedName name="TEST24" localSheetId="2">#REF!</definedName>
    <definedName name="TEST24" localSheetId="6">#REF!</definedName>
    <definedName name="TEST24">#REF!</definedName>
    <definedName name="TEST25" localSheetId="7">#REF!</definedName>
    <definedName name="TEST25" localSheetId="2">#REF!</definedName>
    <definedName name="TEST25" localSheetId="6">#REF!</definedName>
    <definedName name="TEST25">#REF!</definedName>
    <definedName name="TEST26" localSheetId="7">#REF!</definedName>
    <definedName name="TEST26" localSheetId="2">#REF!</definedName>
    <definedName name="TEST26" localSheetId="6">#REF!</definedName>
    <definedName name="TEST26">#REF!</definedName>
    <definedName name="TEST27" localSheetId="7">#REF!</definedName>
    <definedName name="TEST27" localSheetId="2">#REF!</definedName>
    <definedName name="TEST27" localSheetId="6">#REF!</definedName>
    <definedName name="TEST27">#REF!</definedName>
    <definedName name="TEST28" localSheetId="7">#REF!</definedName>
    <definedName name="TEST28" localSheetId="2">#REF!</definedName>
    <definedName name="TEST28" localSheetId="6">#REF!</definedName>
    <definedName name="TEST28">#REF!</definedName>
    <definedName name="TEST29" localSheetId="7">#REF!</definedName>
    <definedName name="TEST29" localSheetId="2">#REF!</definedName>
    <definedName name="TEST29" localSheetId="6">#REF!</definedName>
    <definedName name="TEST29">#REF!</definedName>
    <definedName name="TEST3" localSheetId="7">'[1]21660100'!#REF!</definedName>
    <definedName name="TEST3" localSheetId="2">'[1]21660100'!#REF!</definedName>
    <definedName name="TEST3" localSheetId="6">'[1]21660100'!#REF!</definedName>
    <definedName name="TEST3">'[1]21660100'!#REF!</definedName>
    <definedName name="TEST30" localSheetId="7">#REF!</definedName>
    <definedName name="TEST30" localSheetId="2">#REF!</definedName>
    <definedName name="TEST30" localSheetId="6">#REF!</definedName>
    <definedName name="TEST30">#REF!</definedName>
    <definedName name="TEST31" localSheetId="7">#REF!</definedName>
    <definedName name="TEST31" localSheetId="2">#REF!</definedName>
    <definedName name="TEST31" localSheetId="6">#REF!</definedName>
    <definedName name="TEST31">#REF!</definedName>
    <definedName name="TEST32" localSheetId="7">#REF!</definedName>
    <definedName name="TEST32" localSheetId="2">#REF!</definedName>
    <definedName name="TEST32" localSheetId="6">#REF!</definedName>
    <definedName name="TEST32">#REF!</definedName>
    <definedName name="TEST33" localSheetId="7">#REF!</definedName>
    <definedName name="TEST33" localSheetId="2">#REF!</definedName>
    <definedName name="TEST33" localSheetId="6">#REF!</definedName>
    <definedName name="TEST33">#REF!</definedName>
    <definedName name="TEST34" localSheetId="7">#REF!</definedName>
    <definedName name="TEST34" localSheetId="2">#REF!</definedName>
    <definedName name="TEST34" localSheetId="6">#REF!</definedName>
    <definedName name="TEST34">#REF!</definedName>
    <definedName name="TEST35" localSheetId="7">#REF!</definedName>
    <definedName name="TEST35" localSheetId="2">#REF!</definedName>
    <definedName name="TEST35" localSheetId="6">#REF!</definedName>
    <definedName name="TEST35">#REF!</definedName>
    <definedName name="TEST36" localSheetId="7">#REF!</definedName>
    <definedName name="TEST36" localSheetId="2">#REF!</definedName>
    <definedName name="TEST36" localSheetId="6">#REF!</definedName>
    <definedName name="TEST36">#REF!</definedName>
    <definedName name="TEST4" localSheetId="7">'[1]21660100'!#REF!</definedName>
    <definedName name="TEST4" localSheetId="2">'[1]21660100'!#REF!</definedName>
    <definedName name="TEST4" localSheetId="6">'[1]21660100'!#REF!</definedName>
    <definedName name="TEST4">'[1]21660100'!#REF!</definedName>
    <definedName name="TEST5" localSheetId="7">'[1]21660100'!#REF!</definedName>
    <definedName name="TEST5" localSheetId="2">'[1]21660100'!#REF!</definedName>
    <definedName name="TEST5" localSheetId="6">'[1]21660100'!#REF!</definedName>
    <definedName name="TEST5">'[1]21660100'!#REF!</definedName>
    <definedName name="TEST6" localSheetId="7">#REF!</definedName>
    <definedName name="TEST6" localSheetId="2">#REF!</definedName>
    <definedName name="TEST6" localSheetId="6">#REF!</definedName>
    <definedName name="TEST6">#REF!</definedName>
    <definedName name="TEST7" localSheetId="7">#REF!</definedName>
    <definedName name="TEST7" localSheetId="2">#REF!</definedName>
    <definedName name="TEST7" localSheetId="6">#REF!</definedName>
    <definedName name="TEST7">#REF!</definedName>
    <definedName name="TEST8" localSheetId="7">#REF!</definedName>
    <definedName name="TEST8" localSheetId="2">#REF!</definedName>
    <definedName name="TEST8" localSheetId="6">#REF!</definedName>
    <definedName name="TEST8">#REF!</definedName>
    <definedName name="TEST9" localSheetId="7">#REF!</definedName>
    <definedName name="TEST9" localSheetId="2">#REF!</definedName>
    <definedName name="TEST9" localSheetId="6">#REF!</definedName>
    <definedName name="TEST9">#REF!</definedName>
    <definedName name="TESTHKEY" localSheetId="7">'[41]3210001'!#REF!</definedName>
    <definedName name="TESTHKEY" localSheetId="2">'[41]3210001'!#REF!</definedName>
    <definedName name="TESTHKEY" localSheetId="6">'[41]3210001'!#REF!</definedName>
    <definedName name="TESTHKEY">'[41]3210001'!#REF!</definedName>
    <definedName name="TESTKEYS" localSheetId="7">#REF!</definedName>
    <definedName name="TESTKEYS" localSheetId="2">#REF!</definedName>
    <definedName name="TESTKEYS" localSheetId="6">#REF!</definedName>
    <definedName name="TESTKEYS">#REF!</definedName>
    <definedName name="TESTVKEY" localSheetId="7">'[41]3210001'!#REF!</definedName>
    <definedName name="TESTVKEY" localSheetId="2">'[41]3210001'!#REF!</definedName>
    <definedName name="TESTVKEY" localSheetId="6">'[41]3210001'!#REF!</definedName>
    <definedName name="TESTVKEY">'[41]3210001'!#REF!</definedName>
    <definedName name="TextRefCopy1" localSheetId="7">#REF!</definedName>
    <definedName name="TextRefCopy1" localSheetId="2">#REF!</definedName>
    <definedName name="TextRefCopy1" localSheetId="6">#REF!</definedName>
    <definedName name="TextRefCopy1">#REF!</definedName>
    <definedName name="TextRefCopy10" localSheetId="7">#REF!</definedName>
    <definedName name="TextRefCopy10" localSheetId="2">#REF!</definedName>
    <definedName name="TextRefCopy10" localSheetId="6">#REF!</definedName>
    <definedName name="TextRefCopy10">#REF!</definedName>
    <definedName name="TextRefCopy100" localSheetId="7">#REF!</definedName>
    <definedName name="TextRefCopy100" localSheetId="2">#REF!</definedName>
    <definedName name="TextRefCopy100" localSheetId="6">#REF!</definedName>
    <definedName name="TextRefCopy100">#REF!</definedName>
    <definedName name="TextRefCopy102" localSheetId="7">#REF!</definedName>
    <definedName name="TextRefCopy102" localSheetId="2">#REF!</definedName>
    <definedName name="TextRefCopy102" localSheetId="6">#REF!</definedName>
    <definedName name="TextRefCopy102">#REF!</definedName>
    <definedName name="TextRefCopy103" localSheetId="7">#REF!</definedName>
    <definedName name="TextRefCopy103" localSheetId="2">#REF!</definedName>
    <definedName name="TextRefCopy103" localSheetId="6">#REF!</definedName>
    <definedName name="TextRefCopy103">#REF!</definedName>
    <definedName name="TextRefCopy104" localSheetId="7">#REF!</definedName>
    <definedName name="TextRefCopy104" localSheetId="2">#REF!</definedName>
    <definedName name="TextRefCopy104" localSheetId="6">#REF!</definedName>
    <definedName name="TextRefCopy104">#REF!</definedName>
    <definedName name="TextRefCopy105" localSheetId="7">#REF!</definedName>
    <definedName name="TextRefCopy105" localSheetId="2">#REF!</definedName>
    <definedName name="TextRefCopy105" localSheetId="6">#REF!</definedName>
    <definedName name="TextRefCopy105">#REF!</definedName>
    <definedName name="TextRefCopy106">[42]Sumaria!$M$27</definedName>
    <definedName name="TextRefCopy107" localSheetId="7">#REF!</definedName>
    <definedName name="TextRefCopy107" localSheetId="2">#REF!</definedName>
    <definedName name="TextRefCopy107" localSheetId="6">#REF!</definedName>
    <definedName name="TextRefCopy107">#REF!</definedName>
    <definedName name="TextRefCopy108" localSheetId="7">#REF!</definedName>
    <definedName name="TextRefCopy108" localSheetId="2">#REF!</definedName>
    <definedName name="TextRefCopy108" localSheetId="6">#REF!</definedName>
    <definedName name="TextRefCopy108">#REF!</definedName>
    <definedName name="TextRefCopy109" localSheetId="7">#REF!</definedName>
    <definedName name="TextRefCopy109" localSheetId="2">#REF!</definedName>
    <definedName name="TextRefCopy109" localSheetId="6">#REF!</definedName>
    <definedName name="TextRefCopy109">#REF!</definedName>
    <definedName name="TextRefCopy11">'[43]Analítico de ventas'!$D$47</definedName>
    <definedName name="TextRefCopy111" localSheetId="7">#REF!</definedName>
    <definedName name="TextRefCopy111" localSheetId="2">#REF!</definedName>
    <definedName name="TextRefCopy111" localSheetId="6">#REF!</definedName>
    <definedName name="TextRefCopy111">#REF!</definedName>
    <definedName name="TextRefCopy112" localSheetId="7">#REF!</definedName>
    <definedName name="TextRefCopy112" localSheetId="2">#REF!</definedName>
    <definedName name="TextRefCopy112" localSheetId="6">#REF!</definedName>
    <definedName name="TextRefCopy112">#REF!</definedName>
    <definedName name="TextRefCopy113" localSheetId="7">#REF!</definedName>
    <definedName name="TextRefCopy113" localSheetId="2">#REF!</definedName>
    <definedName name="TextRefCopy113" localSheetId="6">#REF!</definedName>
    <definedName name="TextRefCopy113">#REF!</definedName>
    <definedName name="TextRefCopy114" localSheetId="7">#REF!</definedName>
    <definedName name="TextRefCopy114" localSheetId="2">#REF!</definedName>
    <definedName name="TextRefCopy114" localSheetId="6">#REF!</definedName>
    <definedName name="TextRefCopy114">#REF!</definedName>
    <definedName name="TextRefCopy116" localSheetId="7">#REF!</definedName>
    <definedName name="TextRefCopy116" localSheetId="2">#REF!</definedName>
    <definedName name="TextRefCopy116" localSheetId="6">#REF!</definedName>
    <definedName name="TextRefCopy116">#REF!</definedName>
    <definedName name="TextRefCopy118" localSheetId="7">#REF!</definedName>
    <definedName name="TextRefCopy118" localSheetId="2">#REF!</definedName>
    <definedName name="TextRefCopy118" localSheetId="6">#REF!</definedName>
    <definedName name="TextRefCopy118">#REF!</definedName>
    <definedName name="TextRefCopy119" localSheetId="7">#REF!</definedName>
    <definedName name="TextRefCopy119" localSheetId="2">#REF!</definedName>
    <definedName name="TextRefCopy119" localSheetId="6">#REF!</definedName>
    <definedName name="TextRefCopy119">#REF!</definedName>
    <definedName name="TextRefCopy12" localSheetId="7">'[44]BG '!#REF!</definedName>
    <definedName name="TextRefCopy12" localSheetId="2">'[44]BG '!#REF!</definedName>
    <definedName name="TextRefCopy12" localSheetId="6">'[44]BG '!#REF!</definedName>
    <definedName name="TextRefCopy12">'[44]BG '!#REF!</definedName>
    <definedName name="TextRefCopy120" localSheetId="7">#REF!</definedName>
    <definedName name="TextRefCopy120" localSheetId="2">#REF!</definedName>
    <definedName name="TextRefCopy120" localSheetId="6">#REF!</definedName>
    <definedName name="TextRefCopy120">#REF!</definedName>
    <definedName name="TextRefCopy121" localSheetId="7">#REF!</definedName>
    <definedName name="TextRefCopy121" localSheetId="2">#REF!</definedName>
    <definedName name="TextRefCopy121" localSheetId="6">#REF!</definedName>
    <definedName name="TextRefCopy121">#REF!</definedName>
    <definedName name="TextRefCopy122" localSheetId="7">#REF!</definedName>
    <definedName name="TextRefCopy122" localSheetId="2">#REF!</definedName>
    <definedName name="TextRefCopy122" localSheetId="6">#REF!</definedName>
    <definedName name="TextRefCopy122">#REF!</definedName>
    <definedName name="TextRefCopy123" localSheetId="7">#REF!</definedName>
    <definedName name="TextRefCopy123" localSheetId="2">#REF!</definedName>
    <definedName name="TextRefCopy123" localSheetId="6">#REF!</definedName>
    <definedName name="TextRefCopy123">#REF!</definedName>
    <definedName name="TextRefCopy127" localSheetId="7">#REF!</definedName>
    <definedName name="TextRefCopy127" localSheetId="2">#REF!</definedName>
    <definedName name="TextRefCopy127" localSheetId="6">#REF!</definedName>
    <definedName name="TextRefCopy127">#REF!</definedName>
    <definedName name="TextRefCopy128">'[45]Análisis Gs. al 30.06.08'!$E$27</definedName>
    <definedName name="TextRefCopy129">'[45]Análisis Gs. al 30.06.08'!$E$26</definedName>
    <definedName name="TextRefCopy13" localSheetId="7">'[44]BG '!#REF!</definedName>
    <definedName name="TextRefCopy13" localSheetId="2">'[44]BG '!#REF!</definedName>
    <definedName name="TextRefCopy13" localSheetId="6">'[44]BG '!#REF!</definedName>
    <definedName name="TextRefCopy13">'[44]BG '!#REF!</definedName>
    <definedName name="TextRefCopy14" localSheetId="7">'[44]BG '!#REF!</definedName>
    <definedName name="TextRefCopy14" localSheetId="2">'[44]BG '!#REF!</definedName>
    <definedName name="TextRefCopy14" localSheetId="6">'[44]BG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7">'[44]BG '!#REF!</definedName>
    <definedName name="TextRefCopy15" localSheetId="2">'[44]BG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7">'[44]BG '!#REF!</definedName>
    <definedName name="TextRefCopy16" localSheetId="2">'[44]BG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7">#REF!</definedName>
    <definedName name="TextRefCopy169" localSheetId="2">#REF!</definedName>
    <definedName name="TextRefCopy169" localSheetId="6">#REF!</definedName>
    <definedName name="TextRefCopy169">#REF!</definedName>
    <definedName name="TextRefCopy17" localSheetId="7">'[44]BG '!#REF!</definedName>
    <definedName name="TextRefCopy17" localSheetId="2">'[44]BG '!#REF!</definedName>
    <definedName name="TextRefCopy17" localSheetId="6">'[44]BG '!#REF!</definedName>
    <definedName name="TextRefCopy17">'[44]BG '!#REF!</definedName>
    <definedName name="TextRefCopy171" localSheetId="7">#REF!</definedName>
    <definedName name="TextRefCopy171" localSheetId="2">#REF!</definedName>
    <definedName name="TextRefCopy171" localSheetId="6">#REF!</definedName>
    <definedName name="TextRefCopy171">#REF!</definedName>
    <definedName name="TextRefCopy172" localSheetId="7">#REF!</definedName>
    <definedName name="TextRefCopy172" localSheetId="2">#REF!</definedName>
    <definedName name="TextRefCopy172" localSheetId="6">#REF!</definedName>
    <definedName name="TextRefCopy172">#REF!</definedName>
    <definedName name="TextRefCopy173" localSheetId="7">#REF!</definedName>
    <definedName name="TextRefCopy173" localSheetId="2">#REF!</definedName>
    <definedName name="TextRefCopy173" localSheetId="6">#REF!</definedName>
    <definedName name="TextRefCopy173">#REF!</definedName>
    <definedName name="TextRefCopy175" localSheetId="7">#REF!</definedName>
    <definedName name="TextRefCopy175" localSheetId="2">#REF!</definedName>
    <definedName name="TextRefCopy175" localSheetId="6">#REF!</definedName>
    <definedName name="TextRefCopy175">#REF!</definedName>
    <definedName name="TextRefCopy177" localSheetId="7">#REF!</definedName>
    <definedName name="TextRefCopy177" localSheetId="2">#REF!</definedName>
    <definedName name="TextRefCopy177" localSheetId="6">#REF!</definedName>
    <definedName name="TextRefCopy177">#REF!</definedName>
    <definedName name="TextRefCopy178" localSheetId="7">#REF!</definedName>
    <definedName name="TextRefCopy178" localSheetId="2">#REF!</definedName>
    <definedName name="TextRefCopy178" localSheetId="6">#REF!</definedName>
    <definedName name="TextRefCopy178">#REF!</definedName>
    <definedName name="TextRefCopy18" localSheetId="7">'[44]BG '!#REF!</definedName>
    <definedName name="TextRefCopy18" localSheetId="2">'[44]BG '!#REF!</definedName>
    <definedName name="TextRefCopy18" localSheetId="6">'[44]BG '!#REF!</definedName>
    <definedName name="TextRefCopy18">'[44]BG '!#REF!</definedName>
    <definedName name="TextRefCopy19" localSheetId="7">'[44]BG '!#REF!</definedName>
    <definedName name="TextRefCopy19" localSheetId="2">'[44]BG '!#REF!</definedName>
    <definedName name="TextRefCopy19" localSheetId="6">'[44]BG '!#REF!</definedName>
    <definedName name="TextRefCopy19">'[44]BG '!#REF!</definedName>
    <definedName name="TextRefCopy2" localSheetId="7">[46]BG2007!#REF!</definedName>
    <definedName name="TextRefCopy2" localSheetId="2">[46]BG2007!#REF!</definedName>
    <definedName name="TextRefCopy2" localSheetId="6">[46]BG2007!#REF!</definedName>
    <definedName name="TextRefCopy2">[46]BG2007!#REF!</definedName>
    <definedName name="TextRefCopy20" localSheetId="7">'[44]BG '!#REF!</definedName>
    <definedName name="TextRefCopy20" localSheetId="2">'[44]BG '!#REF!</definedName>
    <definedName name="TextRefCopy20" localSheetId="6">'[44]BG '!#REF!</definedName>
    <definedName name="TextRefCopy20">'[44]BG '!#REF!</definedName>
    <definedName name="TextRefCopy21" localSheetId="7">'[44]BG '!#REF!</definedName>
    <definedName name="TextRefCopy21" localSheetId="2">'[44]BG '!#REF!</definedName>
    <definedName name="TextRefCopy21" localSheetId="6">'[44]BG '!#REF!</definedName>
    <definedName name="TextRefCopy21">'[44]BG '!#REF!</definedName>
    <definedName name="TextRefCopy22" localSheetId="7">'[44]BG '!#REF!</definedName>
    <definedName name="TextRefCopy22" localSheetId="2">'[44]BG '!#REF!</definedName>
    <definedName name="TextRefCopy22" localSheetId="6">'[44]BG '!#REF!</definedName>
    <definedName name="TextRefCopy22">'[44]BG '!#REF!</definedName>
    <definedName name="TextRefCopy23" localSheetId="7">'[44]BG '!#REF!</definedName>
    <definedName name="TextRefCopy23" localSheetId="2">'[44]BG '!#REF!</definedName>
    <definedName name="TextRefCopy23" localSheetId="6">'[44]BG '!#REF!</definedName>
    <definedName name="TextRefCopy23">'[44]BG '!#REF!</definedName>
    <definedName name="TextRefCopy24" localSheetId="7">'[44]BG '!#REF!</definedName>
    <definedName name="TextRefCopy24" localSheetId="2">'[44]BG '!#REF!</definedName>
    <definedName name="TextRefCopy24" localSheetId="6">'[44]BG '!#REF!</definedName>
    <definedName name="TextRefCopy24">'[44]BG '!#REF!</definedName>
    <definedName name="TextRefCopy25" localSheetId="7">'[44]EERR '!#REF!</definedName>
    <definedName name="TextRefCopy25" localSheetId="2">'[44]EERR '!#REF!</definedName>
    <definedName name="TextRefCopy25" localSheetId="6">'[44]EERR '!#REF!</definedName>
    <definedName name="TextRefCopy25">'[44]EERR '!#REF!</definedName>
    <definedName name="TextRefCopy26" localSheetId="7">'[44]EERR '!#REF!</definedName>
    <definedName name="TextRefCopy26" localSheetId="2">'[44]EERR '!#REF!</definedName>
    <definedName name="TextRefCopy26" localSheetId="6">'[44]EERR '!#REF!</definedName>
    <definedName name="TextRefCopy26">'[44]EERR '!#REF!</definedName>
    <definedName name="TextRefCopy27" localSheetId="7">'[44]EERR '!#REF!</definedName>
    <definedName name="TextRefCopy27" localSheetId="2">'[44]EERR '!#REF!</definedName>
    <definedName name="TextRefCopy27" localSheetId="6">'[44]EERR '!#REF!</definedName>
    <definedName name="TextRefCopy27">'[44]EERR '!#REF!</definedName>
    <definedName name="TextRefCopy28" localSheetId="7">'[44]EERR '!#REF!</definedName>
    <definedName name="TextRefCopy28" localSheetId="2">'[44]EERR '!#REF!</definedName>
    <definedName name="TextRefCopy28" localSheetId="6">'[44]EERR '!#REF!</definedName>
    <definedName name="TextRefCopy28">'[44]EERR '!#REF!</definedName>
    <definedName name="TextRefCopy29" localSheetId="7">#REF!</definedName>
    <definedName name="TextRefCopy29" localSheetId="2">#REF!</definedName>
    <definedName name="TextRefCopy29" localSheetId="6">#REF!</definedName>
    <definedName name="TextRefCopy29">#REF!</definedName>
    <definedName name="TextRefCopy3" localSheetId="7">#REF!</definedName>
    <definedName name="TextRefCopy3" localSheetId="2">#REF!</definedName>
    <definedName name="TextRefCopy3" localSheetId="6">#REF!</definedName>
    <definedName name="TextRefCopy3">#REF!</definedName>
    <definedName name="TextRefCopy30" localSheetId="7">#REF!</definedName>
    <definedName name="TextRefCopy30" localSheetId="2">#REF!</definedName>
    <definedName name="TextRefCopy30" localSheetId="6">#REF!</definedName>
    <definedName name="TextRefCopy30">#REF!</definedName>
    <definedName name="TextRefCopy31" localSheetId="7">#REF!</definedName>
    <definedName name="TextRefCopy31" localSheetId="2">#REF!</definedName>
    <definedName name="TextRefCopy31" localSheetId="6">#REF!</definedName>
    <definedName name="TextRefCopy31">#REF!</definedName>
    <definedName name="TextRefCopy32" localSheetId="7">#REF!</definedName>
    <definedName name="TextRefCopy32" localSheetId="2">#REF!</definedName>
    <definedName name="TextRefCopy32" localSheetId="6">#REF!</definedName>
    <definedName name="TextRefCopy32">#REF!</definedName>
    <definedName name="TextRefCopy33" localSheetId="7">'[44]EERR '!#REF!</definedName>
    <definedName name="TextRefCopy33" localSheetId="2">'[44]EERR '!#REF!</definedName>
    <definedName name="TextRefCopy33" localSheetId="6">'[44]EERR '!#REF!</definedName>
    <definedName name="TextRefCopy33">'[44]EERR '!#REF!</definedName>
    <definedName name="TextRefCopy34" localSheetId="7">'[44]EERR '!#REF!</definedName>
    <definedName name="TextRefCopy34" localSheetId="2">'[44]EERR '!#REF!</definedName>
    <definedName name="TextRefCopy34" localSheetId="6">'[44]EERR '!#REF!</definedName>
    <definedName name="TextRefCopy34">'[44]EERR '!#REF!</definedName>
    <definedName name="TextRefCopy35" localSheetId="7">#REF!</definedName>
    <definedName name="TextRefCopy35" localSheetId="2">#REF!</definedName>
    <definedName name="TextRefCopy35" localSheetId="6">#REF!</definedName>
    <definedName name="TextRefCopy35">#REF!</definedName>
    <definedName name="TextRefCopy36" localSheetId="7">'[44]EERR '!#REF!</definedName>
    <definedName name="TextRefCopy36" localSheetId="2">'[44]EERR '!#REF!</definedName>
    <definedName name="TextRefCopy36" localSheetId="6">'[44]EERR '!#REF!</definedName>
    <definedName name="TextRefCopy36">'[44]EERR '!#REF!</definedName>
    <definedName name="TextRefCopy37" localSheetId="7">#REF!</definedName>
    <definedName name="TextRefCopy37" localSheetId="2">#REF!</definedName>
    <definedName name="TextRefCopy37" localSheetId="6">#REF!</definedName>
    <definedName name="TextRefCopy37">#REF!</definedName>
    <definedName name="TextRefCopy38" localSheetId="7">#REF!</definedName>
    <definedName name="TextRefCopy38" localSheetId="2">#REF!</definedName>
    <definedName name="TextRefCopy38" localSheetId="6">#REF!</definedName>
    <definedName name="TextRefCopy38">#REF!</definedName>
    <definedName name="TextRefCopy39" localSheetId="7">#REF!</definedName>
    <definedName name="TextRefCopy39" localSheetId="2">#REF!</definedName>
    <definedName name="TextRefCopy39" localSheetId="6">#REF!</definedName>
    <definedName name="TextRefCopy39">#REF!</definedName>
    <definedName name="TextRefCopy4" localSheetId="7">#REF!</definedName>
    <definedName name="TextRefCopy4" localSheetId="2">#REF!</definedName>
    <definedName name="TextRefCopy4" localSheetId="6">#REF!</definedName>
    <definedName name="TextRefCopy4">#REF!</definedName>
    <definedName name="TextRefCopy40" localSheetId="7">'[47]Reproceso interes'!#REF!</definedName>
    <definedName name="TextRefCopy40" localSheetId="2">'[47]Reproceso interes'!#REF!</definedName>
    <definedName name="TextRefCopy40" localSheetId="6">'[47]Reproceso interes'!#REF!</definedName>
    <definedName name="TextRefCopy40">'[47]Reproceso interes'!#REF!</definedName>
    <definedName name="TextRefCopy41" localSheetId="7">#REF!</definedName>
    <definedName name="TextRefCopy41" localSheetId="2">#REF!</definedName>
    <definedName name="TextRefCopy41" localSheetId="6">#REF!</definedName>
    <definedName name="TextRefCopy41">#REF!</definedName>
    <definedName name="TextRefCopy42" localSheetId="7">#REF!</definedName>
    <definedName name="TextRefCopy42" localSheetId="2">#REF!</definedName>
    <definedName name="TextRefCopy42" localSheetId="6">#REF!</definedName>
    <definedName name="TextRefCopy42">#REF!</definedName>
    <definedName name="TextRefCopy43" localSheetId="7">'[48]Anal. Part. Conc.'!#REF!</definedName>
    <definedName name="TextRefCopy43" localSheetId="2">'[48]Anal. Part. Conc.'!#REF!</definedName>
    <definedName name="TextRefCopy43" localSheetId="6">'[48]Anal. Part. Conc.'!#REF!</definedName>
    <definedName name="TextRefCopy43">'[48]Anal. Part. Conc.'!#REF!</definedName>
    <definedName name="TextRefCopy44" localSheetId="7">#REF!</definedName>
    <definedName name="TextRefCopy44" localSheetId="2">#REF!</definedName>
    <definedName name="TextRefCopy44" localSheetId="6">#REF!</definedName>
    <definedName name="TextRefCopy44">#REF!</definedName>
    <definedName name="TextRefCopy45" localSheetId="7">'[48]Anal. Part. Conc.'!#REF!</definedName>
    <definedName name="TextRefCopy45" localSheetId="2">'[48]Anal. Part. Conc.'!#REF!</definedName>
    <definedName name="TextRefCopy45" localSheetId="6">'[48]Anal. Part. Conc.'!#REF!</definedName>
    <definedName name="TextRefCopy45">'[48]Anal. Part. Conc.'!#REF!</definedName>
    <definedName name="TextRefCopy46" localSheetId="7">#REF!</definedName>
    <definedName name="TextRefCopy46" localSheetId="2">#REF!</definedName>
    <definedName name="TextRefCopy46" localSheetId="6">#REF!</definedName>
    <definedName name="TextRefCopy46">#REF!</definedName>
    <definedName name="TextRefCopy47" localSheetId="7">'[47]Reproceso interes'!#REF!</definedName>
    <definedName name="TextRefCopy47" localSheetId="2">'[47]Reproceso interes'!#REF!</definedName>
    <definedName name="TextRefCopy47" localSheetId="6">'[47]Reproceso interes'!#REF!</definedName>
    <definedName name="TextRefCopy47">'[47]Reproceso interes'!#REF!</definedName>
    <definedName name="TextRefCopy48" localSheetId="7">'[47]Reproceso interes'!#REF!</definedName>
    <definedName name="TextRefCopy48" localSheetId="2">'[47]Reproceso interes'!#REF!</definedName>
    <definedName name="TextRefCopy48" localSheetId="6">'[47]Reproceso interes'!#REF!</definedName>
    <definedName name="TextRefCopy48">'[47]Reproceso interes'!#REF!</definedName>
    <definedName name="TextRefCopy49" localSheetId="7">'[47]Reproceso interes'!#REF!</definedName>
    <definedName name="TextRefCopy49" localSheetId="2">'[47]Reproceso interes'!#REF!</definedName>
    <definedName name="TextRefCopy49" localSheetId="6">'[47]Reproceso interes'!#REF!</definedName>
    <definedName name="TextRefCopy49">'[47]Reproceso interes'!#REF!</definedName>
    <definedName name="TextRefCopy5" localSheetId="7">'[49]Detallado 2007'!#REF!</definedName>
    <definedName name="TextRefCopy5" localSheetId="2">'[49]Detallado 2007'!#REF!</definedName>
    <definedName name="TextRefCopy5" localSheetId="6">'[49]Detallado 2007'!#REF!</definedName>
    <definedName name="TextRefCopy5">'[49]Detallado 2007'!#REF!</definedName>
    <definedName name="TextRefCopy50" localSheetId="7">'[47]Reproceso interes'!#REF!</definedName>
    <definedName name="TextRefCopy50" localSheetId="2">'[47]Reproceso interes'!#REF!</definedName>
    <definedName name="TextRefCopy50" localSheetId="6">'[47]Reproceso interes'!#REF!</definedName>
    <definedName name="TextRefCopy50">'[47]Reproceso interes'!#REF!</definedName>
    <definedName name="TextRefCopy51" localSheetId="7">'[47]Reproceso interes'!#REF!</definedName>
    <definedName name="TextRefCopy51" localSheetId="2">'[47]Reproceso interes'!#REF!</definedName>
    <definedName name="TextRefCopy51" localSheetId="6">'[47]Reproceso interes'!#REF!</definedName>
    <definedName name="TextRefCopy51">'[47]Reproceso interes'!#REF!</definedName>
    <definedName name="TextRefCopy52" localSheetId="7">'[47]Reproceso interes'!#REF!</definedName>
    <definedName name="TextRefCopy52" localSheetId="2">'[47]Reproceso interes'!#REF!</definedName>
    <definedName name="TextRefCopy52" localSheetId="6">'[47]Reproceso interes'!#REF!</definedName>
    <definedName name="TextRefCopy52">'[47]Reproceso interes'!#REF!</definedName>
    <definedName name="TextRefCopy53" localSheetId="7">#REF!</definedName>
    <definedName name="TextRefCopy53" localSheetId="2">#REF!</definedName>
    <definedName name="TextRefCopy53" localSheetId="6">#REF!</definedName>
    <definedName name="TextRefCopy53">#REF!</definedName>
    <definedName name="TextRefCopy54" localSheetId="7">#REF!</definedName>
    <definedName name="TextRefCopy54" localSheetId="2">#REF!</definedName>
    <definedName name="TextRefCopy54" localSheetId="6">#REF!</definedName>
    <definedName name="TextRefCopy54">#REF!</definedName>
    <definedName name="TextRefCopy55" localSheetId="7">#REF!</definedName>
    <definedName name="TextRefCopy55" localSheetId="2">#REF!</definedName>
    <definedName name="TextRefCopy55" localSheetId="6">#REF!</definedName>
    <definedName name="TextRefCopy55">#REF!</definedName>
    <definedName name="TextRefCopy56" localSheetId="7">#REF!</definedName>
    <definedName name="TextRefCopy56" localSheetId="2">#REF!</definedName>
    <definedName name="TextRefCopy56" localSheetId="6">#REF!</definedName>
    <definedName name="TextRefCopy56">#REF!</definedName>
    <definedName name="TextRefCopy57" localSheetId="7">[47]Resumen!#REF!</definedName>
    <definedName name="TextRefCopy57" localSheetId="2">[47]Resumen!#REF!</definedName>
    <definedName name="TextRefCopy57" localSheetId="6">[47]Resumen!#REF!</definedName>
    <definedName name="TextRefCopy57">[47]Resumen!#REF!</definedName>
    <definedName name="TextRefCopy58" localSheetId="7">'[47]Reproceso interes'!#REF!</definedName>
    <definedName name="TextRefCopy58" localSheetId="2">'[47]Reproceso interes'!#REF!</definedName>
    <definedName name="TextRefCopy58" localSheetId="6">'[47]Reproceso interes'!#REF!</definedName>
    <definedName name="TextRefCopy58">'[47]Reproceso interes'!#REF!</definedName>
    <definedName name="TextRefCopy59" localSheetId="7">'[47]Reproceso interes'!#REF!</definedName>
    <definedName name="TextRefCopy59" localSheetId="2">'[47]Reproceso interes'!#REF!</definedName>
    <definedName name="TextRefCopy59" localSheetId="6">'[47]Reproceso interes'!#REF!</definedName>
    <definedName name="TextRefCopy59">'[47]Reproceso interes'!#REF!</definedName>
    <definedName name="TextRefCopy6" localSheetId="7">#REF!</definedName>
    <definedName name="TextRefCopy6" localSheetId="2">#REF!</definedName>
    <definedName name="TextRefCopy6" localSheetId="6">#REF!</definedName>
    <definedName name="TextRefCopy6">#REF!</definedName>
    <definedName name="TextRefCopy60" localSheetId="7">'[47]Reproceso interes'!#REF!</definedName>
    <definedName name="TextRefCopy60" localSheetId="2">'[47]Reproceso interes'!#REF!</definedName>
    <definedName name="TextRefCopy60" localSheetId="6">'[47]Reproceso interes'!#REF!</definedName>
    <definedName name="TextRefCopy60">'[47]Reproceso interes'!#REF!</definedName>
    <definedName name="TextRefCopy61" localSheetId="7">'[47]Reproceso interes'!#REF!</definedName>
    <definedName name="TextRefCopy61" localSheetId="2">'[47]Reproceso interes'!#REF!</definedName>
    <definedName name="TextRefCopy61" localSheetId="6">'[47]Reproceso interes'!#REF!</definedName>
    <definedName name="TextRefCopy61">'[47]Reproceso interes'!#REF!</definedName>
    <definedName name="TextRefCopy62" localSheetId="7">'[47]Reproceso interes'!#REF!</definedName>
    <definedName name="TextRefCopy62" localSheetId="2">'[47]Reproceso interes'!#REF!</definedName>
    <definedName name="TextRefCopy62" localSheetId="6">'[47]Reproceso interes'!#REF!</definedName>
    <definedName name="TextRefCopy62">'[47]Reproceso interes'!#REF!</definedName>
    <definedName name="TextRefCopy63" localSheetId="7">#REF!</definedName>
    <definedName name="TextRefCopy63" localSheetId="2">#REF!</definedName>
    <definedName name="TextRefCopy63" localSheetId="6">#REF!</definedName>
    <definedName name="TextRefCopy63">#REF!</definedName>
    <definedName name="TextRefCopy64" localSheetId="7">[50]Análisis!#REF!</definedName>
    <definedName name="TextRefCopy64" localSheetId="2">[50]Análisis!#REF!</definedName>
    <definedName name="TextRefCopy64" localSheetId="6">[50]Análisis!#REF!</definedName>
    <definedName name="TextRefCopy64">[50]Análisis!#REF!</definedName>
    <definedName name="TextRefCopy65" localSheetId="7">#REF!</definedName>
    <definedName name="TextRefCopy65" localSheetId="2">#REF!</definedName>
    <definedName name="TextRefCopy65" localSheetId="6">#REF!</definedName>
    <definedName name="TextRefCopy65">#REF!</definedName>
    <definedName name="TextRefCopy66" localSheetId="7">#REF!</definedName>
    <definedName name="TextRefCopy66" localSheetId="2">#REF!</definedName>
    <definedName name="TextRefCopy66" localSheetId="6">#REF!</definedName>
    <definedName name="TextRefCopy66">#REF!</definedName>
    <definedName name="TextRefCopy67" localSheetId="7">#REF!</definedName>
    <definedName name="TextRefCopy67" localSheetId="2">#REF!</definedName>
    <definedName name="TextRefCopy67" localSheetId="6">#REF!</definedName>
    <definedName name="TextRefCopy67">#REF!</definedName>
    <definedName name="TextRefCopy68" localSheetId="7">#REF!</definedName>
    <definedName name="TextRefCopy68" localSheetId="2">#REF!</definedName>
    <definedName name="TextRefCopy68" localSheetId="6">#REF!</definedName>
    <definedName name="TextRefCopy68">#REF!</definedName>
    <definedName name="TextRefCopy69" localSheetId="7">'[47]Reproceso interes'!#REF!</definedName>
    <definedName name="TextRefCopy69" localSheetId="2">'[47]Reproceso interes'!#REF!</definedName>
    <definedName name="TextRefCopy69" localSheetId="6">'[47]Reproceso interes'!#REF!</definedName>
    <definedName name="TextRefCopy69">'[47]Reproceso interes'!#REF!</definedName>
    <definedName name="TextRefCopy7" localSheetId="7">#REF!</definedName>
    <definedName name="TextRefCopy7" localSheetId="2">#REF!</definedName>
    <definedName name="TextRefCopy7" localSheetId="6">#REF!</definedName>
    <definedName name="TextRefCopy7">#REF!</definedName>
    <definedName name="TextRefCopy70" localSheetId="7">#REF!</definedName>
    <definedName name="TextRefCopy70" localSheetId="2">#REF!</definedName>
    <definedName name="TextRefCopy70" localSheetId="6">#REF!</definedName>
    <definedName name="TextRefCopy70">#REF!</definedName>
    <definedName name="TextRefCopy71" localSheetId="7">#REF!</definedName>
    <definedName name="TextRefCopy71" localSheetId="2">#REF!</definedName>
    <definedName name="TextRefCopy71" localSheetId="6">#REF!</definedName>
    <definedName name="TextRefCopy71">#REF!</definedName>
    <definedName name="TextRefCopy72" localSheetId="7">'[47]Reproceso interes'!#REF!</definedName>
    <definedName name="TextRefCopy72" localSheetId="2">'[47]Reproceso interes'!#REF!</definedName>
    <definedName name="TextRefCopy72" localSheetId="6">'[47]Reproceso interes'!#REF!</definedName>
    <definedName name="TextRefCopy72">'[47]Reproceso interes'!#REF!</definedName>
    <definedName name="TextRefCopy73" localSheetId="7">#REF!</definedName>
    <definedName name="TextRefCopy73" localSheetId="2">#REF!</definedName>
    <definedName name="TextRefCopy73" localSheetId="6">#REF!</definedName>
    <definedName name="TextRefCopy73">#REF!</definedName>
    <definedName name="TextRefCopy74" localSheetId="7">'[47]Reproceso interes'!#REF!</definedName>
    <definedName name="TextRefCopy74" localSheetId="2">'[47]Reproceso interes'!#REF!</definedName>
    <definedName name="TextRefCopy74" localSheetId="6">'[47]Reproceso interes'!#REF!</definedName>
    <definedName name="TextRefCopy74">'[47]Reproceso interes'!#REF!</definedName>
    <definedName name="TextRefCopy75" localSheetId="7">#REF!</definedName>
    <definedName name="TextRefCopy75" localSheetId="2">#REF!</definedName>
    <definedName name="TextRefCopy75" localSheetId="6">#REF!</definedName>
    <definedName name="TextRefCopy75">#REF!</definedName>
    <definedName name="TextRefCopy76" localSheetId="7">[42]Sumaria!#REF!</definedName>
    <definedName name="TextRefCopy76" localSheetId="2">[42]Sumaria!#REF!</definedName>
    <definedName name="TextRefCopy76" localSheetId="6">[42]Sumaria!#REF!</definedName>
    <definedName name="TextRefCopy76">[42]Sumaria!#REF!</definedName>
    <definedName name="TextRefCopy77" localSheetId="7">#REF!</definedName>
    <definedName name="TextRefCopy77" localSheetId="2">#REF!</definedName>
    <definedName name="TextRefCopy77" localSheetId="6">#REF!</definedName>
    <definedName name="TextRefCopy77">#REF!</definedName>
    <definedName name="TextRefCopy78" localSheetId="7">'[47]Reproceso interes'!#REF!</definedName>
    <definedName name="TextRefCopy78" localSheetId="2">'[47]Reproceso interes'!#REF!</definedName>
    <definedName name="TextRefCopy78" localSheetId="6">'[47]Reproceso interes'!#REF!</definedName>
    <definedName name="TextRefCopy78">'[47]Reproceso interes'!#REF!</definedName>
    <definedName name="TextRefCopy79" localSheetId="7">#REF!</definedName>
    <definedName name="TextRefCopy79" localSheetId="2">#REF!</definedName>
    <definedName name="TextRefCopy79" localSheetId="6">#REF!</definedName>
    <definedName name="TextRefCopy79">#REF!</definedName>
    <definedName name="TextRefCopy8" localSheetId="7">#REF!</definedName>
    <definedName name="TextRefCopy8" localSheetId="2">#REF!</definedName>
    <definedName name="TextRefCopy8" localSheetId="6">#REF!</definedName>
    <definedName name="TextRefCopy8">#REF!</definedName>
    <definedName name="TextRefCopy80" localSheetId="7">#REF!</definedName>
    <definedName name="TextRefCopy80" localSheetId="2">#REF!</definedName>
    <definedName name="TextRefCopy80" localSheetId="6">#REF!</definedName>
    <definedName name="TextRefCopy80">#REF!</definedName>
    <definedName name="TextRefCopy81" localSheetId="7">[50]Análisis!#REF!</definedName>
    <definedName name="TextRefCopy81" localSheetId="2">[50]Análisis!#REF!</definedName>
    <definedName name="TextRefCopy81" localSheetId="6">[50]Análisis!#REF!</definedName>
    <definedName name="TextRefCopy81">[50]Análisis!#REF!</definedName>
    <definedName name="TextRefCopy82" localSheetId="7">#REF!</definedName>
    <definedName name="TextRefCopy82" localSheetId="2">#REF!</definedName>
    <definedName name="TextRefCopy82" localSheetId="6">#REF!</definedName>
    <definedName name="TextRefCopy82">#REF!</definedName>
    <definedName name="TextRefCopy83" localSheetId="7">'[47]Reproceso interes'!#REF!</definedName>
    <definedName name="TextRefCopy83" localSheetId="2">'[47]Reproceso interes'!#REF!</definedName>
    <definedName name="TextRefCopy83" localSheetId="6">'[47]Reproceso interes'!#REF!</definedName>
    <definedName name="TextRefCopy83">'[47]Reproceso interes'!#REF!</definedName>
    <definedName name="TextRefCopy84" localSheetId="7">[51]Sumaria!#REF!</definedName>
    <definedName name="TextRefCopy84" localSheetId="2">[51]Sumaria!#REF!</definedName>
    <definedName name="TextRefCopy84" localSheetId="6">[51]Sumaria!#REF!</definedName>
    <definedName name="TextRefCopy84">[51]Sumaria!#REF!</definedName>
    <definedName name="TextRefCopy85" localSheetId="7">[52]ISSUE!#REF!</definedName>
    <definedName name="TextRefCopy85" localSheetId="2">[52]ISSUE!#REF!</definedName>
    <definedName name="TextRefCopy85" localSheetId="6">[52]ISSUE!#REF!</definedName>
    <definedName name="TextRefCopy85">[52]ISSUE!#REF!</definedName>
    <definedName name="TextRefCopy86" localSheetId="7">[52]ISSUE!#REF!</definedName>
    <definedName name="TextRefCopy86" localSheetId="2">[52]ISSUE!#REF!</definedName>
    <definedName name="TextRefCopy86" localSheetId="6">[52]ISSUE!#REF!</definedName>
    <definedName name="TextRefCopy86">[52]ISSUE!#REF!</definedName>
    <definedName name="TextRefCopy87" localSheetId="7">'[53]Asientos de Aportes'!#REF!</definedName>
    <definedName name="TextRefCopy87" localSheetId="2">'[53]Asientos de Aportes'!#REF!</definedName>
    <definedName name="TextRefCopy87" localSheetId="6">'[53]Asientos de Aportes'!#REF!</definedName>
    <definedName name="TextRefCopy87">'[53]Asientos de Aportes'!#REF!</definedName>
    <definedName name="TextRefCopy88" localSheetId="7">[52]ISSUE!#REF!</definedName>
    <definedName name="TextRefCopy88" localSheetId="2">[52]ISSUE!#REF!</definedName>
    <definedName name="TextRefCopy88" localSheetId="6">[52]ISSUE!#REF!</definedName>
    <definedName name="TextRefCopy88">[52]ISSUE!#REF!</definedName>
    <definedName name="TextRefCopy89" localSheetId="7">[52]ISSUE!#REF!</definedName>
    <definedName name="TextRefCopy89" localSheetId="2">[52]ISSUE!#REF!</definedName>
    <definedName name="TextRefCopy89" localSheetId="6">[52]ISSUE!#REF!</definedName>
    <definedName name="TextRefCopy89">[52]ISSUE!#REF!</definedName>
    <definedName name="TextRefCopy9">'[43]BG Analítico'!$E$53</definedName>
    <definedName name="TextRefCopy90" localSheetId="7">[52]ISSUE!#REF!</definedName>
    <definedName name="TextRefCopy90" localSheetId="2">[52]ISSUE!#REF!</definedName>
    <definedName name="TextRefCopy90" localSheetId="6">[52]ISSUE!#REF!</definedName>
    <definedName name="TextRefCopy90">[52]ISSUE!#REF!</definedName>
    <definedName name="TextRefCopy91" localSheetId="7">[52]ISSUE!#REF!</definedName>
    <definedName name="TextRefCopy91" localSheetId="2">[52]ISSUE!#REF!</definedName>
    <definedName name="TextRefCopy91" localSheetId="6">[52]ISSUE!#REF!</definedName>
    <definedName name="TextRefCopy91">[52]ISSUE!#REF!</definedName>
    <definedName name="TextRefCopy92" localSheetId="7">[52]ISSUE!#REF!</definedName>
    <definedName name="TextRefCopy92" localSheetId="2">[52]ISSUE!#REF!</definedName>
    <definedName name="TextRefCopy92" localSheetId="6">[52]ISSUE!#REF!</definedName>
    <definedName name="TextRefCopy92">[52]ISSUE!#REF!</definedName>
    <definedName name="TextRefCopy93" localSheetId="7">[52]ISSUE!#REF!</definedName>
    <definedName name="TextRefCopy93" localSheetId="2">[52]ISSUE!#REF!</definedName>
    <definedName name="TextRefCopy93" localSheetId="6">[52]ISSUE!#REF!</definedName>
    <definedName name="TextRefCopy93">[52]ISSUE!#REF!</definedName>
    <definedName name="TextRefCopy96" localSheetId="7">[51]Sumaria!#REF!</definedName>
    <definedName name="TextRefCopy96" localSheetId="2">[51]Sumaria!#REF!</definedName>
    <definedName name="TextRefCopy96" localSheetId="6">[51]Sumaria!#REF!</definedName>
    <definedName name="TextRefCopy96">[51]Sumaria!#REF!</definedName>
    <definedName name="TextRefCopy97" localSheetId="7">#REF!</definedName>
    <definedName name="TextRefCopy97" localSheetId="2">#REF!</definedName>
    <definedName name="TextRefCopy97" localSheetId="6">#REF!</definedName>
    <definedName name="TextRefCopy97">#REF!</definedName>
    <definedName name="TextRefCopy98" localSheetId="7">#REF!</definedName>
    <definedName name="TextRefCopy98" localSheetId="2">#REF!</definedName>
    <definedName name="TextRefCopy98" localSheetId="6">#REF!</definedName>
    <definedName name="TextRefCopy98">#REF!</definedName>
    <definedName name="TextRefCopy99" localSheetId="7">'[51]Procedimiento Alternativo'!#REF!</definedName>
    <definedName name="TextRefCopy99" localSheetId="2">'[51]Procedimiento Alternativo'!#REF!</definedName>
    <definedName name="TextRefCopy99" localSheetId="6">'[51]Procedimiento Alternativo'!#REF!</definedName>
    <definedName name="TextRefCopy99">'[51]Procedimiento Alternativo'!#REF!</definedName>
    <definedName name="TextRefCopyRangeCount" hidden="1">1</definedName>
    <definedName name="Threshold" localSheetId="7">'[9]Cálculo del Exceso'!#REF!</definedName>
    <definedName name="Threshold" localSheetId="2">'[9]Cálculo del Exceso'!#REF!</definedName>
    <definedName name="Threshold" localSheetId="6">'[9]Cálculo del Exceso'!#REF!</definedName>
    <definedName name="Threshold">'[9]Cálculo del Exceso'!#REF!</definedName>
    <definedName name="tld">'[4]Income SAP LD'!$B$1228:$D$1287</definedName>
    <definedName name="Top_Stratum_Number" localSheetId="7">#REF!</definedName>
    <definedName name="Top_Stratum_Number" localSheetId="2">#REF!</definedName>
    <definedName name="Top_Stratum_Number" localSheetId="6">#REF!</definedName>
    <definedName name="Top_Stratum_Number">#REF!</definedName>
    <definedName name="Top_Stratum_Value" localSheetId="7">#REF!</definedName>
    <definedName name="Top_Stratum_Value" localSheetId="2">#REF!</definedName>
    <definedName name="Top_Stratum_Value" localSheetId="6">#REF!</definedName>
    <definedName name="Top_Stratum_Value">#REF!</definedName>
    <definedName name="Total_Amount" localSheetId="7">#REF!</definedName>
    <definedName name="Total_Amount" localSheetId="2">#REF!</definedName>
    <definedName name="Total_Amount" localSheetId="6">#REF!</definedName>
    <definedName name="Total_Amount">#REF!</definedName>
    <definedName name="Total_Number_Selections" localSheetId="7">#REF!</definedName>
    <definedName name="Total_Number_Selections" localSheetId="2">#REF!</definedName>
    <definedName name="Total_Number_Selections" localSheetId="6">#REF!</definedName>
    <definedName name="Total_Number_Selections">#REF!</definedName>
    <definedName name="Total_Population2">'[5]CMA Calculations- Figure 5440.1'!$D$101</definedName>
    <definedName name="tp" localSheetId="7">#REF!</definedName>
    <definedName name="tp" localSheetId="2">#REF!</definedName>
    <definedName name="tp" localSheetId="6">#REF!</definedName>
    <definedName name="tp">#REF!</definedName>
    <definedName name="u" localSheetId="7" hidden="1">'[31]Test de Ventas'!#REF!</definedName>
    <definedName name="u" localSheetId="2" hidden="1">'[31]Test de Ventas'!#REF!</definedName>
    <definedName name="u" localSheetId="6" hidden="1">'[31]Test de Ventas'!#REF!</definedName>
    <definedName name="u" hidden="1">'[31]Test de Ventas'!#REF!</definedName>
    <definedName name="Unidades" localSheetId="7">#REF!</definedName>
    <definedName name="Unidades" localSheetId="2">#REF!</definedName>
    <definedName name="Unidades" localSheetId="6">#REF!</definedName>
    <definedName name="Unidades">#REF!</definedName>
    <definedName name="URUGUAY" localSheetId="7">#REF!</definedName>
    <definedName name="URUGUAY" localSheetId="2">#REF!</definedName>
    <definedName name="URUGUAY" localSheetId="6">#REF!</definedName>
    <definedName name="URUGUAY">#REF!</definedName>
    <definedName name="vencidos" localSheetId="7">#REF!</definedName>
    <definedName name="vencidos" localSheetId="2">#REF!</definedName>
    <definedName name="vencidos" localSheetId="6">#REF!</definedName>
    <definedName name="vencidos">#REF!</definedName>
    <definedName name="Vendedor">'[19]Asiento de Ajuste'!$G$3</definedName>
    <definedName name="vghfghhhkh" localSheetId="7">'[9]Cálculo del Exceso'!#REF!</definedName>
    <definedName name="vghfghhhkh" localSheetId="2">'[9]Cálculo del Exceso'!#REF!</definedName>
    <definedName name="vghfghhhkh" localSheetId="6">'[9]Cálculo del Exceso'!#REF!</definedName>
    <definedName name="vghfghhhkh">'[9]Cálculo del Exceso'!#REF!</definedName>
    <definedName name="vhjvhjvhjhhhhhhhhhhhhhhhhhhhh" localSheetId="7">'[9]Cálculo del Exceso'!#REF!</definedName>
    <definedName name="vhjvhjvhjhhhhhhhhhhhhhhhhhhhh" localSheetId="2">'[9]Cálculo del Exceso'!#REF!</definedName>
    <definedName name="vhjvhjvhjhhhhhhhhhhhhhhhhhhhh" localSheetId="6">'[9]Cálculo del Exceso'!#REF!</definedName>
    <definedName name="vhjvhjvhjhhhhhhhhhhhhhhhhhhhh">'[9]Cálculo del Exceso'!#REF!</definedName>
    <definedName name="vhjvhjvvvvvvvvvvvvvvvvvvvvvvvvvvvvvvvvvvvvvvvvvvvv" localSheetId="7">'[9]Cálculo del Exceso'!#REF!</definedName>
    <definedName name="vhjvhjvvvvvvvvvvvvvvvvvvvvvvvvvvvvvvvvvvvvvvvvvvvv" localSheetId="2">'[9]Cálculo del Exceso'!#REF!</definedName>
    <definedName name="vhjvhjvvvvvvvvvvvvvvvvvvvvvvvvvvvvvvvvvvvvvvvvvvvv" localSheetId="6">'[9]Cálculo del Exceso'!#REF!</definedName>
    <definedName name="vhjvhjvvvvvvvvvvvvvvvvvvvvvvvvvvvvvvvvvvvvvvvvvvvv">'[9]Cálculo del Exceso'!#REF!</definedName>
    <definedName name="vigencia" localSheetId="7">#REF!</definedName>
    <definedName name="vigencia" localSheetId="2">#REF!</definedName>
    <definedName name="vigencia" localSheetId="6">#REF!</definedName>
    <definedName name="vigencia">#REF!</definedName>
    <definedName name="vpphold" localSheetId="7">#REF!</definedName>
    <definedName name="vpphold" localSheetId="2">#REF!</definedName>
    <definedName name="vpphold" localSheetId="6">#REF!</definedName>
    <definedName name="vpphold">#REF!</definedName>
    <definedName name="VTADIAR" localSheetId="7">#REF!</definedName>
    <definedName name="VTADIAR" localSheetId="2">#REF!</definedName>
    <definedName name="VTADIAR" localSheetId="6">#REF!</definedName>
    <definedName name="VTADIAR">#REF!</definedName>
    <definedName name="VTO" localSheetId="7">#REF!</definedName>
    <definedName name="VTO" localSheetId="2">#REF!</definedName>
    <definedName name="VTO" localSheetId="6">#REF!</definedName>
    <definedName name="VTO">#REF!</definedName>
    <definedName name="vtoañoc" localSheetId="7">#REF!</definedName>
    <definedName name="vtoañoc" localSheetId="2">#REF!</definedName>
    <definedName name="vtoañoc" localSheetId="6">#REF!</definedName>
    <definedName name="vtoañoc">#REF!</definedName>
    <definedName name="vtoañon" localSheetId="7">#REF!</definedName>
    <definedName name="vtoañon" localSheetId="2">#REF!</definedName>
    <definedName name="vtoañon" localSheetId="6">#REF!</definedName>
    <definedName name="vtoañon">#REF!</definedName>
    <definedName name="vtoaños" localSheetId="7">#REF!</definedName>
    <definedName name="vtoaños" localSheetId="2">#REF!</definedName>
    <definedName name="vtoaños" localSheetId="6">#REF!</definedName>
    <definedName name="vtoaños">#REF!</definedName>
    <definedName name="vtoshold1" localSheetId="7">'[10] VTOS'!#REF!</definedName>
    <definedName name="vtoshold1" localSheetId="2">'[10] VTOS'!#REF!</definedName>
    <definedName name="vtoshold1" localSheetId="6">'[10] VTOS'!#REF!</definedName>
    <definedName name="vtoshold1">'[10] VTOS'!#REF!</definedName>
    <definedName name="vtoshold2" localSheetId="7">'[10] VTOS'!#REF!</definedName>
    <definedName name="vtoshold2" localSheetId="2">'[10] VTOS'!#REF!</definedName>
    <definedName name="vtoshold2" localSheetId="6">'[10] VTOS'!#REF!</definedName>
    <definedName name="vtoshold2">'[10] VTOS'!#REF!</definedName>
    <definedName name="VTOSN" localSheetId="7">#REF!</definedName>
    <definedName name="VTOSN" localSheetId="2">#REF!</definedName>
    <definedName name="VTOSN" localSheetId="6">#REF!</definedName>
    <definedName name="VTOSN">#REF!</definedName>
    <definedName name="vvvvvvvvvvvvvvvvvvvvvvvvvvvvvvvvvvvvvvvvvvvvvv" localSheetId="7">'[8]Rep. y Mant. Rodados'!#REF!</definedName>
    <definedName name="vvvvvvvvvvvvvvvvvvvvvvvvvvvvvvvvvvvvvvvvvvvvvv" localSheetId="2">'[8]Rep. y Mant. Rodados'!#REF!</definedName>
    <definedName name="vvvvvvvvvvvvvvvvvvvvvvvvvvvvvvvvvvvvvvvvvvvvvv" localSheetId="6">'[8]Rep. y Mant. Rodados'!#REF!</definedName>
    <definedName name="vvvvvvvvvvvvvvvvvvvvvvvvvvvvvvvvvvvvvvvvvvvvvv">'[8]Rep. y Mant. Rodados'!#REF!</definedName>
    <definedName name="WDSD" localSheetId="7" hidden="1">#REF!</definedName>
    <definedName name="WDSD" localSheetId="2" hidden="1">#REF!</definedName>
    <definedName name="WDSD" localSheetId="6" hidden="1">#REF!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3" hidden="1">{#N/A,#N/A,FALSE,"VOL"}</definedName>
    <definedName name="wrn.Volumen." localSheetId="6" hidden="1">{#N/A,#N/A,FALSE,"VOL"}</definedName>
    <definedName name="wrn.Volumen." hidden="1">{#N/A,#N/A,FALSE,"VOL"}</definedName>
    <definedName name="xdc" localSheetId="7">#REF!</definedName>
    <definedName name="xdc" localSheetId="2">#REF!</definedName>
    <definedName name="xdc" localSheetId="6">#REF!</definedName>
    <definedName name="xdc">#REF!</definedName>
    <definedName name="XREF_COLUMN_1" localSheetId="7" hidden="1">#REF!</definedName>
    <definedName name="XREF_COLUMN_1" localSheetId="2" hidden="1">#REF!</definedName>
    <definedName name="XREF_COLUMN_1" localSheetId="6" hidden="1">#REF!</definedName>
    <definedName name="XREF_COLUMN_1" hidden="1">#REF!</definedName>
    <definedName name="XREF_COLUMN_10" localSheetId="7" hidden="1">#REF!</definedName>
    <definedName name="XREF_COLUMN_10" localSheetId="2" hidden="1">#REF!</definedName>
    <definedName name="XREF_COLUMN_10" localSheetId="6" hidden="1">#REF!</definedName>
    <definedName name="XREF_COLUMN_10" hidden="1">#REF!</definedName>
    <definedName name="XREF_COLUMN_11" localSheetId="7" hidden="1">'[54]Nov 05 PPC'!#REF!</definedName>
    <definedName name="XREF_COLUMN_11" localSheetId="2" hidden="1">'[54]Nov 05 PPC'!#REF!</definedName>
    <definedName name="XREF_COLUMN_11" localSheetId="6" hidden="1">'[54]Nov 05 PPC'!#REF!</definedName>
    <definedName name="XREF_COLUMN_11" hidden="1">'[54]Nov 05 PPC'!#REF!</definedName>
    <definedName name="XREF_COLUMN_12" localSheetId="7" hidden="1">#REF!</definedName>
    <definedName name="XREF_COLUMN_12" localSheetId="2" hidden="1">#REF!</definedName>
    <definedName name="XREF_COLUMN_12" localSheetId="6" hidden="1">#REF!</definedName>
    <definedName name="XREF_COLUMN_12" hidden="1">#REF!</definedName>
    <definedName name="XREF_COLUMN_13" localSheetId="7" hidden="1">#REF!</definedName>
    <definedName name="XREF_COLUMN_13" localSheetId="2" hidden="1">#REF!</definedName>
    <definedName name="XREF_COLUMN_13" localSheetId="6" hidden="1">#REF!</definedName>
    <definedName name="XREF_COLUMN_13" hidden="1">#REF!</definedName>
    <definedName name="XREF_COLUMN_14" localSheetId="7" hidden="1">#REF!</definedName>
    <definedName name="XREF_COLUMN_14" localSheetId="2" hidden="1">#REF!</definedName>
    <definedName name="XREF_COLUMN_14" localSheetId="6" hidden="1">#REF!</definedName>
    <definedName name="XREF_COLUMN_14" hidden="1">#REF!</definedName>
    <definedName name="XREF_COLUMN_15" localSheetId="7" hidden="1">#REF!</definedName>
    <definedName name="XREF_COLUMN_15" localSheetId="2" hidden="1">#REF!</definedName>
    <definedName name="XREF_COLUMN_15" localSheetId="6" hidden="1">#REF!</definedName>
    <definedName name="XREF_COLUMN_15" hidden="1">#REF!</definedName>
    <definedName name="XREF_COLUMN_16" localSheetId="7" hidden="1">'[55]Análisis detallado 2248'!#REF!</definedName>
    <definedName name="XREF_COLUMN_16" localSheetId="2" hidden="1">'[55]Análisis detallado 2248'!#REF!</definedName>
    <definedName name="XREF_COLUMN_16" localSheetId="6" hidden="1">'[55]Análisis detallado 2248'!#REF!</definedName>
    <definedName name="XREF_COLUMN_16" hidden="1">'[55]Análisis detallado 2248'!#REF!</definedName>
    <definedName name="XREF_COLUMN_17" localSheetId="7" hidden="1">#REF!</definedName>
    <definedName name="XREF_COLUMN_17" localSheetId="2" hidden="1">#REF!</definedName>
    <definedName name="XREF_COLUMN_17" localSheetId="6" hidden="1">#REF!</definedName>
    <definedName name="XREF_COLUMN_17" hidden="1">#REF!</definedName>
    <definedName name="XREF_COLUMN_18" localSheetId="7" hidden="1">[47]Resumen!#REF!</definedName>
    <definedName name="XREF_COLUMN_18" localSheetId="2" hidden="1">[47]Resumen!#REF!</definedName>
    <definedName name="XREF_COLUMN_18" localSheetId="6" hidden="1">[47]Resumen!#REF!</definedName>
    <definedName name="XREF_COLUMN_18" hidden="1">[47]Resumen!#REF!</definedName>
    <definedName name="XREF_COLUMN_2" localSheetId="7" hidden="1">#REF!</definedName>
    <definedName name="XREF_COLUMN_2" localSheetId="2" hidden="1">#REF!</definedName>
    <definedName name="XREF_COLUMN_2" localSheetId="6" hidden="1">#REF!</definedName>
    <definedName name="XREF_COLUMN_2" hidden="1">#REF!</definedName>
    <definedName name="XREF_COLUMN_20" localSheetId="7" hidden="1">'[44]Evolucion PN'!#REF!</definedName>
    <definedName name="XREF_COLUMN_20" localSheetId="2" hidden="1">'[44]Evolucion PN'!#REF!</definedName>
    <definedName name="XREF_COLUMN_20" localSheetId="6" hidden="1">'[44]Evolucion PN'!#REF!</definedName>
    <definedName name="XREF_COLUMN_20" hidden="1">'[44]Evolucion PN'!#REF!</definedName>
    <definedName name="XREF_COLUMN_21" localSheetId="7" hidden="1">'[44]Evolucion PN'!#REF!</definedName>
    <definedName name="XREF_COLUMN_21" localSheetId="2" hidden="1">'[44]Evolucion PN'!#REF!</definedName>
    <definedName name="XREF_COLUMN_21" localSheetId="6" hidden="1">'[44]Evolucion PN'!#REF!</definedName>
    <definedName name="XREF_COLUMN_21" hidden="1">'[44]Evolucion PN'!#REF!</definedName>
    <definedName name="XREF_COLUMN_22" localSheetId="7" hidden="1">'[44]Evolucion PN'!#REF!</definedName>
    <definedName name="XREF_COLUMN_22" localSheetId="2" hidden="1">'[44]Evolucion PN'!#REF!</definedName>
    <definedName name="XREF_COLUMN_22" localSheetId="6" hidden="1">'[44]Evolucion PN'!#REF!</definedName>
    <definedName name="XREF_COLUMN_22" hidden="1">'[44]Evolucion PN'!#REF!</definedName>
    <definedName name="XREF_COLUMN_23" localSheetId="7" hidden="1">'[44]Evolucion PN'!#REF!</definedName>
    <definedName name="XREF_COLUMN_23" localSheetId="2" hidden="1">'[44]Evolucion PN'!#REF!</definedName>
    <definedName name="XREF_COLUMN_23" localSheetId="6" hidden="1">'[44]Evolucion PN'!#REF!</definedName>
    <definedName name="XREF_COLUMN_23" hidden="1">'[44]Evolucion PN'!#REF!</definedName>
    <definedName name="XREF_COLUMN_24" localSheetId="7" hidden="1">#REF!</definedName>
    <definedName name="XREF_COLUMN_24" localSheetId="2" hidden="1">#REF!</definedName>
    <definedName name="XREF_COLUMN_24" localSheetId="6" hidden="1">#REF!</definedName>
    <definedName name="XREF_COLUMN_24" hidden="1">#REF!</definedName>
    <definedName name="XREF_COLUMN_26" localSheetId="7" hidden="1">'[56]Evolucion PN'!#REF!</definedName>
    <definedName name="XREF_COLUMN_26" localSheetId="2" hidden="1">'[56]Evolucion PN'!#REF!</definedName>
    <definedName name="XREF_COLUMN_26" localSheetId="6" hidden="1">'[56]Evolucion PN'!#REF!</definedName>
    <definedName name="XREF_COLUMN_26" hidden="1">'[56]Evolucion PN'!#REF!</definedName>
    <definedName name="XREF_COLUMN_27" localSheetId="7" hidden="1">'[56]Evolucion PN'!#REF!</definedName>
    <definedName name="XREF_COLUMN_27" localSheetId="2" hidden="1">'[56]Evolucion PN'!#REF!</definedName>
    <definedName name="XREF_COLUMN_27" localSheetId="6" hidden="1">'[56]Evolucion PN'!#REF!</definedName>
    <definedName name="XREF_COLUMN_27" hidden="1">'[56]Evolucion PN'!#REF!</definedName>
    <definedName name="XREF_COLUMN_3" localSheetId="7" hidden="1">'[57]BG Dic 06 vs. Dic 05 '!#REF!</definedName>
    <definedName name="XREF_COLUMN_3" localSheetId="2" hidden="1">'[57]BG Dic 06 vs. Dic 05 '!#REF!</definedName>
    <definedName name="XREF_COLUMN_3" localSheetId="6" hidden="1">'[57]BG Dic 06 vs. Dic 05 '!#REF!</definedName>
    <definedName name="XREF_COLUMN_3" hidden="1">'[57]BG Dic 06 vs. Dic 05 '!#REF!</definedName>
    <definedName name="XREF_COLUMN_4" localSheetId="7" hidden="1">'[58] Movimiento AF'!#REF!</definedName>
    <definedName name="XREF_COLUMN_4" localSheetId="2" hidden="1">'[58] Movimiento AF'!#REF!</definedName>
    <definedName name="XREF_COLUMN_4" localSheetId="6" hidden="1">'[58] Movimiento AF'!#REF!</definedName>
    <definedName name="XREF_COLUMN_4" hidden="1">'[58] Movimiento AF'!#REF!</definedName>
    <definedName name="XREF_COLUMN_5" localSheetId="7" hidden="1">'[58] Movimiento AF'!#REF!</definedName>
    <definedName name="XREF_COLUMN_5" localSheetId="2" hidden="1">'[58] Movimiento AF'!#REF!</definedName>
    <definedName name="XREF_COLUMN_5" localSheetId="6" hidden="1">'[58] Movimiento AF'!#REF!</definedName>
    <definedName name="XREF_COLUMN_5" hidden="1">'[58] Movimiento AF'!#REF!</definedName>
    <definedName name="XREF_COLUMN_6" localSheetId="7" hidden="1">'[58] Movimiento AF'!#REF!</definedName>
    <definedName name="XREF_COLUMN_6" localSheetId="2" hidden="1">'[58] Movimiento AF'!#REF!</definedName>
    <definedName name="XREF_COLUMN_6" localSheetId="6" hidden="1">'[58] Movimiento AF'!#REF!</definedName>
    <definedName name="XREF_COLUMN_6" hidden="1">'[58] Movimiento AF'!#REF!</definedName>
    <definedName name="XREF_COLUMN_7" localSheetId="7" hidden="1">#REF!</definedName>
    <definedName name="XREF_COLUMN_7" localSheetId="2" hidden="1">#REF!</definedName>
    <definedName name="XREF_COLUMN_7" localSheetId="6" hidden="1">#REF!</definedName>
    <definedName name="XREF_COLUMN_7" hidden="1">#REF!</definedName>
    <definedName name="XREF_COLUMN_8" localSheetId="7" hidden="1">'[54]Ago 05 PPC'!#REF!</definedName>
    <definedName name="XREF_COLUMN_8" localSheetId="2" hidden="1">'[54]Ago 05 PPC'!#REF!</definedName>
    <definedName name="XREF_COLUMN_8" localSheetId="6" hidden="1">'[54]Ago 05 PPC'!#REF!</definedName>
    <definedName name="XREF_COLUMN_8" hidden="1">'[54]Ago 05 PPC'!#REF!</definedName>
    <definedName name="XREF_COLUMN_9" localSheetId="7" hidden="1">#REF!</definedName>
    <definedName name="XREF_COLUMN_9" localSheetId="2" hidden="1">#REF!</definedName>
    <definedName name="XREF_COLUMN_9" localSheetId="6" hidden="1">#REF!</definedName>
    <definedName name="XREF_COLUMN_9" hidden="1">#REF!</definedName>
    <definedName name="XRefActiveRow" localSheetId="7" hidden="1">#REF!</definedName>
    <definedName name="XRefActiveRow" localSheetId="2" hidden="1">#REF!</definedName>
    <definedName name="XRefActiveRow" localSheetId="6" hidden="1">#REF!</definedName>
    <definedName name="XRefActiveRow" hidden="1">#REF!</definedName>
    <definedName name="XRefColumnsCount" hidden="1">2</definedName>
    <definedName name="XRefCopy1" localSheetId="7" hidden="1">#REF!</definedName>
    <definedName name="XRefCopy1" localSheetId="2" hidden="1">#REF!</definedName>
    <definedName name="XRefCopy1" localSheetId="6" hidden="1">#REF!</definedName>
    <definedName name="XRefCopy1" hidden="1">#REF!</definedName>
    <definedName name="XRefCopy10" localSheetId="7" hidden="1">'[58] Movimiento AF'!#REF!</definedName>
    <definedName name="XRefCopy10" localSheetId="2" hidden="1">'[58] Movimiento AF'!#REF!</definedName>
    <definedName name="XRefCopy10" localSheetId="6" hidden="1">'[58] Movimiento AF'!#REF!</definedName>
    <definedName name="XRefCopy10" hidden="1">'[58] Movimiento AF'!#REF!</definedName>
    <definedName name="XRefCopy100" localSheetId="7" hidden="1">#REF!</definedName>
    <definedName name="XRefCopy100" localSheetId="2" hidden="1">#REF!</definedName>
    <definedName name="XRefCopy100" localSheetId="6" hidden="1">#REF!</definedName>
    <definedName name="XRefCopy100" hidden="1">#REF!</definedName>
    <definedName name="XRefCopy100Row" localSheetId="7" hidden="1">#REF!</definedName>
    <definedName name="XRefCopy100Row" localSheetId="2" hidden="1">#REF!</definedName>
    <definedName name="XRefCopy100Row" localSheetId="6" hidden="1">#REF!</definedName>
    <definedName name="XRefCopy100Row" hidden="1">#REF!</definedName>
    <definedName name="XRefCopy101" localSheetId="7" hidden="1">#REF!</definedName>
    <definedName name="XRefCopy101" localSheetId="2" hidden="1">#REF!</definedName>
    <definedName name="XRefCopy101" localSheetId="6" hidden="1">#REF!</definedName>
    <definedName name="XRefCopy101" hidden="1">#REF!</definedName>
    <definedName name="XRefCopy101Row" localSheetId="7" hidden="1">#REF!</definedName>
    <definedName name="XRefCopy101Row" localSheetId="2" hidden="1">#REF!</definedName>
    <definedName name="XRefCopy101Row" localSheetId="6" hidden="1">#REF!</definedName>
    <definedName name="XRefCopy101Row" hidden="1">#REF!</definedName>
    <definedName name="XRefCopy102" localSheetId="7" hidden="1">#REF!</definedName>
    <definedName name="XRefCopy102" localSheetId="2" hidden="1">#REF!</definedName>
    <definedName name="XRefCopy102" localSheetId="6" hidden="1">#REF!</definedName>
    <definedName name="XRefCopy102" hidden="1">#REF!</definedName>
    <definedName name="XRefCopy102Row" localSheetId="7" hidden="1">#REF!</definedName>
    <definedName name="XRefCopy102Row" localSheetId="2" hidden="1">#REF!</definedName>
    <definedName name="XRefCopy102Row" localSheetId="6" hidden="1">#REF!</definedName>
    <definedName name="XRefCopy102Row" hidden="1">#REF!</definedName>
    <definedName name="XRefCopy103" localSheetId="7" hidden="1">#REF!</definedName>
    <definedName name="XRefCopy103" localSheetId="2" hidden="1">#REF!</definedName>
    <definedName name="XRefCopy103" localSheetId="6" hidden="1">#REF!</definedName>
    <definedName name="XRefCopy103" hidden="1">#REF!</definedName>
    <definedName name="XRefCopy103Row" localSheetId="7" hidden="1">#REF!</definedName>
    <definedName name="XRefCopy103Row" localSheetId="2" hidden="1">#REF!</definedName>
    <definedName name="XRefCopy103Row" localSheetId="6" hidden="1">#REF!</definedName>
    <definedName name="XRefCopy103Row" hidden="1">#REF!</definedName>
    <definedName name="XRefCopy104" localSheetId="7" hidden="1">#REF!</definedName>
    <definedName name="XRefCopy104" localSheetId="2" hidden="1">#REF!</definedName>
    <definedName name="XRefCopy104" localSheetId="6" hidden="1">#REF!</definedName>
    <definedName name="XRefCopy104" hidden="1">#REF!</definedName>
    <definedName name="XRefCopy104Row" localSheetId="7" hidden="1">#REF!</definedName>
    <definedName name="XRefCopy104Row" localSheetId="2" hidden="1">#REF!</definedName>
    <definedName name="XRefCopy104Row" localSheetId="6" hidden="1">#REF!</definedName>
    <definedName name="XRefCopy104Row" hidden="1">#REF!</definedName>
    <definedName name="XRefCopy105" localSheetId="7" hidden="1">#REF!</definedName>
    <definedName name="XRefCopy105" localSheetId="2" hidden="1">#REF!</definedName>
    <definedName name="XRefCopy105" localSheetId="6" hidden="1">#REF!</definedName>
    <definedName name="XRefCopy105" hidden="1">#REF!</definedName>
    <definedName name="XRefCopy105Row" localSheetId="7" hidden="1">#REF!</definedName>
    <definedName name="XRefCopy105Row" localSheetId="2" hidden="1">#REF!</definedName>
    <definedName name="XRefCopy105Row" localSheetId="6" hidden="1">#REF!</definedName>
    <definedName name="XRefCopy105Row" hidden="1">#REF!</definedName>
    <definedName name="XRefCopy106" localSheetId="7" hidden="1">#REF!</definedName>
    <definedName name="XRefCopy106" localSheetId="2" hidden="1">#REF!</definedName>
    <definedName name="XRefCopy106" localSheetId="6" hidden="1">#REF!</definedName>
    <definedName name="XRefCopy106" hidden="1">#REF!</definedName>
    <definedName name="XRefCopy106Row" localSheetId="7" hidden="1">#REF!</definedName>
    <definedName name="XRefCopy106Row" localSheetId="2" hidden="1">#REF!</definedName>
    <definedName name="XRefCopy106Row" localSheetId="6" hidden="1">#REF!</definedName>
    <definedName name="XRefCopy106Row" hidden="1">#REF!</definedName>
    <definedName name="XRefCopy107" localSheetId="7" hidden="1">#REF!</definedName>
    <definedName name="XRefCopy107" localSheetId="2" hidden="1">#REF!</definedName>
    <definedName name="XRefCopy107" localSheetId="6" hidden="1">#REF!</definedName>
    <definedName name="XRefCopy107" hidden="1">#REF!</definedName>
    <definedName name="XRefCopy107Row" localSheetId="7" hidden="1">#REF!</definedName>
    <definedName name="XRefCopy107Row" localSheetId="2" hidden="1">#REF!</definedName>
    <definedName name="XRefCopy107Row" localSheetId="6" hidden="1">#REF!</definedName>
    <definedName name="XRefCopy107Row" hidden="1">#REF!</definedName>
    <definedName name="XRefCopy108" localSheetId="7" hidden="1">#REF!</definedName>
    <definedName name="XRefCopy108" localSheetId="2" hidden="1">#REF!</definedName>
    <definedName name="XRefCopy108" localSheetId="6" hidden="1">#REF!</definedName>
    <definedName name="XRefCopy108" hidden="1">#REF!</definedName>
    <definedName name="XRefCopy108Row" localSheetId="7" hidden="1">#REF!</definedName>
    <definedName name="XRefCopy108Row" localSheetId="2" hidden="1">#REF!</definedName>
    <definedName name="XRefCopy108Row" localSheetId="6" hidden="1">#REF!</definedName>
    <definedName name="XRefCopy108Row" hidden="1">#REF!</definedName>
    <definedName name="XRefCopy109" localSheetId="7" hidden="1">#REF!</definedName>
    <definedName name="XRefCopy109" localSheetId="2" hidden="1">#REF!</definedName>
    <definedName name="XRefCopy109" localSheetId="6" hidden="1">#REF!</definedName>
    <definedName name="XRefCopy109" hidden="1">#REF!</definedName>
    <definedName name="XRefCopy109Row" localSheetId="7" hidden="1">#REF!</definedName>
    <definedName name="XRefCopy109Row" localSheetId="2" hidden="1">#REF!</definedName>
    <definedName name="XRefCopy109Row" localSheetId="6" hidden="1">#REF!</definedName>
    <definedName name="XRefCopy109Row" hidden="1">#REF!</definedName>
    <definedName name="XRefCopy10Row" localSheetId="7" hidden="1">#REF!</definedName>
    <definedName name="XRefCopy10Row" localSheetId="2" hidden="1">#REF!</definedName>
    <definedName name="XRefCopy10Row" localSheetId="6" hidden="1">#REF!</definedName>
    <definedName name="XRefCopy10Row" hidden="1">#REF!</definedName>
    <definedName name="XRefCopy11" localSheetId="7" hidden="1">'[58] Movimiento AF'!#REF!</definedName>
    <definedName name="XRefCopy11" localSheetId="2" hidden="1">'[58] Movimiento AF'!#REF!</definedName>
    <definedName name="XRefCopy11" localSheetId="6" hidden="1">'[58] Movimiento AF'!#REF!</definedName>
    <definedName name="XRefCopy11" hidden="1">'[58] Movimiento AF'!#REF!</definedName>
    <definedName name="XRefCopy110" localSheetId="7" hidden="1">'[31]Test de Ventas'!#REF!</definedName>
    <definedName name="XRefCopy110" localSheetId="2" hidden="1">'[31]Test de Ventas'!#REF!</definedName>
    <definedName name="XRefCopy110" localSheetId="6" hidden="1">'[31]Test de Ventas'!#REF!</definedName>
    <definedName name="XRefCopy110" hidden="1">'[31]Test de Ventas'!#REF!</definedName>
    <definedName name="XRefCopy110Row" localSheetId="7" hidden="1">#REF!</definedName>
    <definedName name="XRefCopy110Row" localSheetId="2" hidden="1">#REF!</definedName>
    <definedName name="XRefCopy110Row" localSheetId="6" hidden="1">#REF!</definedName>
    <definedName name="XRefCopy110Row" hidden="1">#REF!</definedName>
    <definedName name="XRefCopy111" localSheetId="7" hidden="1">'[31]Test de Ventas'!#REF!</definedName>
    <definedName name="XRefCopy111" localSheetId="2" hidden="1">'[31]Test de Ventas'!#REF!</definedName>
    <definedName name="XRefCopy111" localSheetId="6" hidden="1">'[31]Test de Ventas'!#REF!</definedName>
    <definedName name="XRefCopy111" hidden="1">'[31]Test de Ventas'!#REF!</definedName>
    <definedName name="XRefCopy111Row" localSheetId="7" hidden="1">#REF!</definedName>
    <definedName name="XRefCopy111Row" localSheetId="2" hidden="1">#REF!</definedName>
    <definedName name="XRefCopy111Row" localSheetId="6" hidden="1">#REF!</definedName>
    <definedName name="XRefCopy111Row" hidden="1">#REF!</definedName>
    <definedName name="XRefCopy112" localSheetId="7" hidden="1">#REF!</definedName>
    <definedName name="XRefCopy112" localSheetId="2" hidden="1">#REF!</definedName>
    <definedName name="XRefCopy112" localSheetId="6" hidden="1">#REF!</definedName>
    <definedName name="XRefCopy112" hidden="1">#REF!</definedName>
    <definedName name="XRefCopy112Row" localSheetId="7" hidden="1">#REF!</definedName>
    <definedName name="XRefCopy112Row" localSheetId="2" hidden="1">#REF!</definedName>
    <definedName name="XRefCopy112Row" localSheetId="6" hidden="1">#REF!</definedName>
    <definedName name="XRefCopy112Row" hidden="1">#REF!</definedName>
    <definedName name="XRefCopy113" localSheetId="7" hidden="1">#REF!</definedName>
    <definedName name="XRefCopy113" localSheetId="2" hidden="1">#REF!</definedName>
    <definedName name="XRefCopy113" localSheetId="6" hidden="1">#REF!</definedName>
    <definedName name="XRefCopy113" hidden="1">#REF!</definedName>
    <definedName name="XRefCopy113Row" localSheetId="7" hidden="1">#REF!</definedName>
    <definedName name="XRefCopy113Row" localSheetId="2" hidden="1">#REF!</definedName>
    <definedName name="XRefCopy113Row" localSheetId="6" hidden="1">#REF!</definedName>
    <definedName name="XRefCopy113Row" hidden="1">#REF!</definedName>
    <definedName name="XRefCopy114" localSheetId="7" hidden="1">#REF!</definedName>
    <definedName name="XRefCopy114" localSheetId="2" hidden="1">#REF!</definedName>
    <definedName name="XRefCopy114" localSheetId="6" hidden="1">#REF!</definedName>
    <definedName name="XRefCopy114" hidden="1">#REF!</definedName>
    <definedName name="XRefCopy114Row" localSheetId="7" hidden="1">#REF!</definedName>
    <definedName name="XRefCopy114Row" localSheetId="2" hidden="1">#REF!</definedName>
    <definedName name="XRefCopy114Row" localSheetId="6" hidden="1">#REF!</definedName>
    <definedName name="XRefCopy114Row" hidden="1">#REF!</definedName>
    <definedName name="XRefCopy115" localSheetId="7" hidden="1">#REF!</definedName>
    <definedName name="XRefCopy115" localSheetId="2" hidden="1">#REF!</definedName>
    <definedName name="XRefCopy115" localSheetId="6" hidden="1">#REF!</definedName>
    <definedName name="XRefCopy115" hidden="1">#REF!</definedName>
    <definedName name="XRefCopy115Row" localSheetId="7" hidden="1">#REF!</definedName>
    <definedName name="XRefCopy115Row" localSheetId="2" hidden="1">#REF!</definedName>
    <definedName name="XRefCopy115Row" localSheetId="6" hidden="1">#REF!</definedName>
    <definedName name="XRefCopy115Row" hidden="1">#REF!</definedName>
    <definedName name="XRefCopy116" localSheetId="7" hidden="1">#REF!</definedName>
    <definedName name="XRefCopy116" localSheetId="2" hidden="1">#REF!</definedName>
    <definedName name="XRefCopy116" localSheetId="6" hidden="1">#REF!</definedName>
    <definedName name="XRefCopy116" hidden="1">#REF!</definedName>
    <definedName name="XRefCopy116Row" localSheetId="7" hidden="1">#REF!</definedName>
    <definedName name="XRefCopy116Row" localSheetId="2" hidden="1">#REF!</definedName>
    <definedName name="XRefCopy116Row" localSheetId="6" hidden="1">#REF!</definedName>
    <definedName name="XRefCopy116Row" hidden="1">#REF!</definedName>
    <definedName name="XRefCopy117" localSheetId="7" hidden="1">#REF!</definedName>
    <definedName name="XRefCopy117" localSheetId="2" hidden="1">#REF!</definedName>
    <definedName name="XRefCopy117" localSheetId="6" hidden="1">#REF!</definedName>
    <definedName name="XRefCopy117" hidden="1">#REF!</definedName>
    <definedName name="XRefCopy117Row" localSheetId="7" hidden="1">#REF!</definedName>
    <definedName name="XRefCopy117Row" localSheetId="2" hidden="1">#REF!</definedName>
    <definedName name="XRefCopy117Row" localSheetId="6" hidden="1">#REF!</definedName>
    <definedName name="XRefCopy117Row" hidden="1">#REF!</definedName>
    <definedName name="XRefCopy118" localSheetId="7" hidden="1">#REF!</definedName>
    <definedName name="XRefCopy118" localSheetId="2" hidden="1">#REF!</definedName>
    <definedName name="XRefCopy118" localSheetId="6" hidden="1">#REF!</definedName>
    <definedName name="XRefCopy118" hidden="1">#REF!</definedName>
    <definedName name="XRefCopy118Row" localSheetId="7" hidden="1">#REF!</definedName>
    <definedName name="XRefCopy118Row" localSheetId="2" hidden="1">#REF!</definedName>
    <definedName name="XRefCopy118Row" localSheetId="6" hidden="1">#REF!</definedName>
    <definedName name="XRefCopy118Row" hidden="1">#REF!</definedName>
    <definedName name="XRefCopy119" localSheetId="7" hidden="1">#REF!</definedName>
    <definedName name="XRefCopy119" localSheetId="2" hidden="1">#REF!</definedName>
    <definedName name="XRefCopy119" localSheetId="6" hidden="1">#REF!</definedName>
    <definedName name="XRefCopy119" hidden="1">#REF!</definedName>
    <definedName name="XRefCopy119Row" localSheetId="7" hidden="1">#REF!</definedName>
    <definedName name="XRefCopy119Row" localSheetId="2" hidden="1">#REF!</definedName>
    <definedName name="XRefCopy119Row" localSheetId="6" hidden="1">#REF!</definedName>
    <definedName name="XRefCopy119Row" hidden="1">#REF!</definedName>
    <definedName name="XRefCopy11Row" localSheetId="7" hidden="1">#REF!</definedName>
    <definedName name="XRefCopy11Row" localSheetId="2" hidden="1">#REF!</definedName>
    <definedName name="XRefCopy11Row" localSheetId="6" hidden="1">#REF!</definedName>
    <definedName name="XRefCopy11Row" hidden="1">#REF!</definedName>
    <definedName name="XRefCopy12" localSheetId="7" hidden="1">#REF!</definedName>
    <definedName name="XRefCopy12" localSheetId="2" hidden="1">#REF!</definedName>
    <definedName name="XRefCopy12" localSheetId="6" hidden="1">#REF!</definedName>
    <definedName name="XRefCopy12" hidden="1">#REF!</definedName>
    <definedName name="XRefCopy120" localSheetId="7" hidden="1">#REF!</definedName>
    <definedName name="XRefCopy120" localSheetId="2" hidden="1">#REF!</definedName>
    <definedName name="XRefCopy120" localSheetId="6" hidden="1">#REF!</definedName>
    <definedName name="XRefCopy120" hidden="1">#REF!</definedName>
    <definedName name="XRefCopy120Row" localSheetId="7" hidden="1">#REF!</definedName>
    <definedName name="XRefCopy120Row" localSheetId="2" hidden="1">#REF!</definedName>
    <definedName name="XRefCopy120Row" localSheetId="6" hidden="1">#REF!</definedName>
    <definedName name="XRefCopy120Row" hidden="1">#REF!</definedName>
    <definedName name="XRefCopy121" localSheetId="7" hidden="1">#REF!</definedName>
    <definedName name="XRefCopy121" localSheetId="2" hidden="1">#REF!</definedName>
    <definedName name="XRefCopy121" localSheetId="6" hidden="1">#REF!</definedName>
    <definedName name="XRefCopy121" hidden="1">#REF!</definedName>
    <definedName name="XRefCopy121Row" localSheetId="7" hidden="1">#REF!</definedName>
    <definedName name="XRefCopy121Row" localSheetId="2" hidden="1">#REF!</definedName>
    <definedName name="XRefCopy121Row" localSheetId="6" hidden="1">#REF!</definedName>
    <definedName name="XRefCopy121Row" hidden="1">#REF!</definedName>
    <definedName name="XRefCopy122" localSheetId="7" hidden="1">#REF!</definedName>
    <definedName name="XRefCopy122" localSheetId="2" hidden="1">#REF!</definedName>
    <definedName name="XRefCopy122" localSheetId="6" hidden="1">#REF!</definedName>
    <definedName name="XRefCopy122" hidden="1">#REF!</definedName>
    <definedName name="XRefCopy122Row" localSheetId="7" hidden="1">#REF!</definedName>
    <definedName name="XRefCopy122Row" localSheetId="2" hidden="1">#REF!</definedName>
    <definedName name="XRefCopy122Row" localSheetId="6" hidden="1">#REF!</definedName>
    <definedName name="XRefCopy122Row" hidden="1">#REF!</definedName>
    <definedName name="XRefCopy123" localSheetId="7" hidden="1">#REF!</definedName>
    <definedName name="XRefCopy123" localSheetId="2" hidden="1">#REF!</definedName>
    <definedName name="XRefCopy123" localSheetId="6" hidden="1">#REF!</definedName>
    <definedName name="XRefCopy123" hidden="1">#REF!</definedName>
    <definedName name="XRefCopy123Row" localSheetId="7" hidden="1">#REF!</definedName>
    <definedName name="XRefCopy123Row" localSheetId="2" hidden="1">#REF!</definedName>
    <definedName name="XRefCopy123Row" localSheetId="6" hidden="1">#REF!</definedName>
    <definedName name="XRefCopy123Row" hidden="1">#REF!</definedName>
    <definedName name="XRefCopy124" localSheetId="7" hidden="1">#REF!</definedName>
    <definedName name="XRefCopy124" localSheetId="2" hidden="1">#REF!</definedName>
    <definedName name="XRefCopy124" localSheetId="6" hidden="1">#REF!</definedName>
    <definedName name="XRefCopy124" hidden="1">#REF!</definedName>
    <definedName name="XRefCopy124Row" localSheetId="7" hidden="1">#REF!</definedName>
    <definedName name="XRefCopy124Row" localSheetId="2" hidden="1">#REF!</definedName>
    <definedName name="XRefCopy124Row" localSheetId="6" hidden="1">#REF!</definedName>
    <definedName name="XRefCopy124Row" hidden="1">#REF!</definedName>
    <definedName name="XRefCopy125" localSheetId="7" hidden="1">#REF!</definedName>
    <definedName name="XRefCopy125" localSheetId="2" hidden="1">#REF!</definedName>
    <definedName name="XRefCopy125" localSheetId="6" hidden="1">#REF!</definedName>
    <definedName name="XRefCopy125" hidden="1">#REF!</definedName>
    <definedName name="XRefCopy125Row" localSheetId="7" hidden="1">#REF!</definedName>
    <definedName name="XRefCopy125Row" localSheetId="2" hidden="1">#REF!</definedName>
    <definedName name="XRefCopy125Row" localSheetId="6" hidden="1">#REF!</definedName>
    <definedName name="XRefCopy125Row" hidden="1">#REF!</definedName>
    <definedName name="XRefCopy126" localSheetId="7" hidden="1">#REF!</definedName>
    <definedName name="XRefCopy126" localSheetId="2" hidden="1">#REF!</definedName>
    <definedName name="XRefCopy126" localSheetId="6" hidden="1">#REF!</definedName>
    <definedName name="XRefCopy126" hidden="1">#REF!</definedName>
    <definedName name="XRefCopy126Row" localSheetId="7" hidden="1">#REF!</definedName>
    <definedName name="XRefCopy126Row" localSheetId="2" hidden="1">#REF!</definedName>
    <definedName name="XRefCopy126Row" localSheetId="6" hidden="1">#REF!</definedName>
    <definedName name="XRefCopy126Row" hidden="1">#REF!</definedName>
    <definedName name="XRefCopy127" localSheetId="7" hidden="1">#REF!</definedName>
    <definedName name="XRefCopy127" localSheetId="2" hidden="1">#REF!</definedName>
    <definedName name="XRefCopy127" localSheetId="6" hidden="1">#REF!</definedName>
    <definedName name="XRefCopy127" hidden="1">#REF!</definedName>
    <definedName name="XRefCopy127Row" localSheetId="7" hidden="1">#REF!</definedName>
    <definedName name="XRefCopy127Row" localSheetId="2" hidden="1">#REF!</definedName>
    <definedName name="XRefCopy127Row" localSheetId="6" hidden="1">#REF!</definedName>
    <definedName name="XRefCopy127Row" hidden="1">#REF!</definedName>
    <definedName name="XRefCopy128" localSheetId="7" hidden="1">#REF!</definedName>
    <definedName name="XRefCopy128" localSheetId="2" hidden="1">#REF!</definedName>
    <definedName name="XRefCopy128" localSheetId="6" hidden="1">#REF!</definedName>
    <definedName name="XRefCopy128" hidden="1">#REF!</definedName>
    <definedName name="XRefCopy128Row" localSheetId="7" hidden="1">[54]XREF!#REF!</definedName>
    <definedName name="XRefCopy128Row" localSheetId="2" hidden="1">[54]XREF!#REF!</definedName>
    <definedName name="XRefCopy128Row" localSheetId="6" hidden="1">[54]XREF!#REF!</definedName>
    <definedName name="XRefCopy128Row" hidden="1">[54]XREF!#REF!</definedName>
    <definedName name="XRefCopy129" localSheetId="7" hidden="1">#REF!</definedName>
    <definedName name="XRefCopy129" localSheetId="2" hidden="1">#REF!</definedName>
    <definedName name="XRefCopy129" localSheetId="6" hidden="1">#REF!</definedName>
    <definedName name="XRefCopy129" hidden="1">#REF!</definedName>
    <definedName name="XRefCopy129Row" localSheetId="7" hidden="1">#REF!</definedName>
    <definedName name="XRefCopy129Row" localSheetId="2" hidden="1">#REF!</definedName>
    <definedName name="XRefCopy129Row" localSheetId="6" hidden="1">#REF!</definedName>
    <definedName name="XRefCopy129Row" hidden="1">#REF!</definedName>
    <definedName name="XRefCopy12Row" localSheetId="7" hidden="1">#REF!</definedName>
    <definedName name="XRefCopy12Row" localSheetId="2" hidden="1">#REF!</definedName>
    <definedName name="XRefCopy12Row" localSheetId="6" hidden="1">#REF!</definedName>
    <definedName name="XRefCopy12Row" hidden="1">#REF!</definedName>
    <definedName name="XRefCopy13" localSheetId="7" hidden="1">[59]Aguinaldos!#REF!</definedName>
    <definedName name="XRefCopy13" localSheetId="2" hidden="1">[59]Aguinaldos!#REF!</definedName>
    <definedName name="XRefCopy13" localSheetId="6" hidden="1">[59]Aguinaldos!#REF!</definedName>
    <definedName name="XRefCopy13" hidden="1">[59]Aguinaldos!#REF!</definedName>
    <definedName name="XRefCopy130" localSheetId="7" hidden="1">#REF!</definedName>
    <definedName name="XRefCopy130" localSheetId="2" hidden="1">#REF!</definedName>
    <definedName name="XRefCopy130" localSheetId="6" hidden="1">#REF!</definedName>
    <definedName name="XRefCopy130" hidden="1">#REF!</definedName>
    <definedName name="XRefCopy130Row" localSheetId="7" hidden="1">#REF!</definedName>
    <definedName name="XRefCopy130Row" localSheetId="2" hidden="1">#REF!</definedName>
    <definedName name="XRefCopy130Row" localSheetId="6" hidden="1">#REF!</definedName>
    <definedName name="XRefCopy130Row" hidden="1">#REF!</definedName>
    <definedName name="XRefCopy131" localSheetId="7" hidden="1">#REF!</definedName>
    <definedName name="XRefCopy131" localSheetId="2" hidden="1">#REF!</definedName>
    <definedName name="XRefCopy131" localSheetId="6" hidden="1">#REF!</definedName>
    <definedName name="XRefCopy131" hidden="1">#REF!</definedName>
    <definedName name="XRefCopy131Row" localSheetId="7" hidden="1">#REF!</definedName>
    <definedName name="XRefCopy131Row" localSheetId="2" hidden="1">#REF!</definedName>
    <definedName name="XRefCopy131Row" localSheetId="6" hidden="1">#REF!</definedName>
    <definedName name="XRefCopy131Row" hidden="1">#REF!</definedName>
    <definedName name="XRefCopy132" localSheetId="7" hidden="1">#REF!</definedName>
    <definedName name="XRefCopy132" localSheetId="2" hidden="1">#REF!</definedName>
    <definedName name="XRefCopy132" localSheetId="6" hidden="1">#REF!</definedName>
    <definedName name="XRefCopy132" hidden="1">#REF!</definedName>
    <definedName name="XRefCopy132Row" localSheetId="7" hidden="1">#REF!</definedName>
    <definedName name="XRefCopy132Row" localSheetId="2" hidden="1">#REF!</definedName>
    <definedName name="XRefCopy132Row" localSheetId="6" hidden="1">#REF!</definedName>
    <definedName name="XRefCopy132Row" hidden="1">#REF!</definedName>
    <definedName name="XRefCopy133" localSheetId="7" hidden="1">#REF!</definedName>
    <definedName name="XRefCopy133" localSheetId="2" hidden="1">#REF!</definedName>
    <definedName name="XRefCopy133" localSheetId="6" hidden="1">#REF!</definedName>
    <definedName name="XRefCopy133" hidden="1">#REF!</definedName>
    <definedName name="XRefCopy133Row" localSheetId="7" hidden="1">#REF!</definedName>
    <definedName name="XRefCopy133Row" localSheetId="2" hidden="1">#REF!</definedName>
    <definedName name="XRefCopy133Row" localSheetId="6" hidden="1">#REF!</definedName>
    <definedName name="XRefCopy133Row" hidden="1">#REF!</definedName>
    <definedName name="XRefCopy134" localSheetId="7" hidden="1">#REF!</definedName>
    <definedName name="XRefCopy134" localSheetId="2" hidden="1">#REF!</definedName>
    <definedName name="XRefCopy134" localSheetId="6" hidden="1">#REF!</definedName>
    <definedName name="XRefCopy134" hidden="1">#REF!</definedName>
    <definedName name="XRefCopy134Row" localSheetId="7" hidden="1">#REF!</definedName>
    <definedName name="XRefCopy134Row" localSheetId="2" hidden="1">#REF!</definedName>
    <definedName name="XRefCopy134Row" localSheetId="6" hidden="1">#REF!</definedName>
    <definedName name="XRefCopy134Row" hidden="1">#REF!</definedName>
    <definedName name="XRefCopy135" localSheetId="7" hidden="1">#REF!</definedName>
    <definedName name="XRefCopy135" localSheetId="2" hidden="1">#REF!</definedName>
    <definedName name="XRefCopy135" localSheetId="6" hidden="1">#REF!</definedName>
    <definedName name="XRefCopy135" hidden="1">#REF!</definedName>
    <definedName name="XRefCopy135Row" localSheetId="7" hidden="1">#REF!</definedName>
    <definedName name="XRefCopy135Row" localSheetId="2" hidden="1">#REF!</definedName>
    <definedName name="XRefCopy135Row" localSheetId="6" hidden="1">#REF!</definedName>
    <definedName name="XRefCopy135Row" hidden="1">#REF!</definedName>
    <definedName name="XRefCopy136" localSheetId="7" hidden="1">#REF!</definedName>
    <definedName name="XRefCopy136" localSheetId="2" hidden="1">#REF!</definedName>
    <definedName name="XRefCopy136" localSheetId="6" hidden="1">#REF!</definedName>
    <definedName name="XRefCopy136" hidden="1">#REF!</definedName>
    <definedName name="XRefCopy136Row" localSheetId="7" hidden="1">#REF!</definedName>
    <definedName name="XRefCopy136Row" localSheetId="2" hidden="1">#REF!</definedName>
    <definedName name="XRefCopy136Row" localSheetId="6" hidden="1">#REF!</definedName>
    <definedName name="XRefCopy136Row" hidden="1">#REF!</definedName>
    <definedName name="XRefCopy137" localSheetId="7" hidden="1">#REF!</definedName>
    <definedName name="XRefCopy137" localSheetId="2" hidden="1">#REF!</definedName>
    <definedName name="XRefCopy137" localSheetId="6" hidden="1">#REF!</definedName>
    <definedName name="XRefCopy137" hidden="1">#REF!</definedName>
    <definedName name="XRefCopy137Row" localSheetId="7" hidden="1">#REF!</definedName>
    <definedName name="XRefCopy137Row" localSheetId="2" hidden="1">#REF!</definedName>
    <definedName name="XRefCopy137Row" localSheetId="6" hidden="1">#REF!</definedName>
    <definedName name="XRefCopy137Row" hidden="1">#REF!</definedName>
    <definedName name="XRefCopy138" localSheetId="7" hidden="1">#REF!</definedName>
    <definedName name="XRefCopy138" localSheetId="2" hidden="1">#REF!</definedName>
    <definedName name="XRefCopy138" localSheetId="6" hidden="1">#REF!</definedName>
    <definedName name="XRefCopy138" hidden="1">#REF!</definedName>
    <definedName name="XRefCopy138Row" localSheetId="7" hidden="1">#REF!</definedName>
    <definedName name="XRefCopy138Row" localSheetId="2" hidden="1">#REF!</definedName>
    <definedName name="XRefCopy138Row" localSheetId="6" hidden="1">#REF!</definedName>
    <definedName name="XRefCopy138Row" hidden="1">#REF!</definedName>
    <definedName name="XRefCopy139" localSheetId="7" hidden="1">#REF!</definedName>
    <definedName name="XRefCopy139" localSheetId="2" hidden="1">#REF!</definedName>
    <definedName name="XRefCopy139" localSheetId="6" hidden="1">#REF!</definedName>
    <definedName name="XRefCopy139" hidden="1">#REF!</definedName>
    <definedName name="XRefCopy139Row" localSheetId="7" hidden="1">#REF!</definedName>
    <definedName name="XRefCopy139Row" localSheetId="2" hidden="1">#REF!</definedName>
    <definedName name="XRefCopy139Row" localSheetId="6" hidden="1">#REF!</definedName>
    <definedName name="XRefCopy139Row" hidden="1">#REF!</definedName>
    <definedName name="XRefCopy13Row" localSheetId="7" hidden="1">#REF!</definedName>
    <definedName name="XRefCopy13Row" localSheetId="2" hidden="1">#REF!</definedName>
    <definedName name="XRefCopy13Row" localSheetId="6" hidden="1">#REF!</definedName>
    <definedName name="XRefCopy13Row" hidden="1">#REF!</definedName>
    <definedName name="XRefCopy14" localSheetId="7" hidden="1">[59]Aguinaldos!#REF!</definedName>
    <definedName name="XRefCopy14" localSheetId="2" hidden="1">[59]Aguinaldos!#REF!</definedName>
    <definedName name="XRefCopy14" localSheetId="6" hidden="1">[59]Aguinaldos!#REF!</definedName>
    <definedName name="XRefCopy14" hidden="1">[59]Aguinaldos!#REF!</definedName>
    <definedName name="XRefCopy140" localSheetId="7" hidden="1">#REF!</definedName>
    <definedName name="XRefCopy140" localSheetId="2" hidden="1">#REF!</definedName>
    <definedName name="XRefCopy140" localSheetId="6" hidden="1">#REF!</definedName>
    <definedName name="XRefCopy140" hidden="1">#REF!</definedName>
    <definedName name="XRefCopy140Row" localSheetId="7" hidden="1">#REF!</definedName>
    <definedName name="XRefCopy140Row" localSheetId="2" hidden="1">#REF!</definedName>
    <definedName name="XRefCopy140Row" localSheetId="6" hidden="1">#REF!</definedName>
    <definedName name="XRefCopy140Row" hidden="1">#REF!</definedName>
    <definedName name="XRefCopy141" localSheetId="7" hidden="1">'[31]Test de Ventas'!#REF!</definedName>
    <definedName name="XRefCopy141" localSheetId="2" hidden="1">'[31]Test de Ventas'!#REF!</definedName>
    <definedName name="XRefCopy141" localSheetId="6" hidden="1">'[31]Test de Ventas'!#REF!</definedName>
    <definedName name="XRefCopy141" hidden="1">'[31]Test de Ventas'!#REF!</definedName>
    <definedName name="XRefCopy141Row" localSheetId="7" hidden="1">#REF!</definedName>
    <definedName name="XRefCopy141Row" localSheetId="2" hidden="1">#REF!</definedName>
    <definedName name="XRefCopy141Row" localSheetId="6" hidden="1">#REF!</definedName>
    <definedName name="XRefCopy141Row" hidden="1">#REF!</definedName>
    <definedName name="XRefCopy142" localSheetId="7" hidden="1">'[31]Test de Ventas'!#REF!</definedName>
    <definedName name="XRefCopy142" localSheetId="2" hidden="1">'[31]Test de Ventas'!#REF!</definedName>
    <definedName name="XRefCopy142" localSheetId="6" hidden="1">'[31]Test de Ventas'!#REF!</definedName>
    <definedName name="XRefCopy142" hidden="1">'[31]Test de Ventas'!#REF!</definedName>
    <definedName name="XRefCopy142Row" localSheetId="7" hidden="1">#REF!</definedName>
    <definedName name="XRefCopy142Row" localSheetId="2" hidden="1">#REF!</definedName>
    <definedName name="XRefCopy142Row" localSheetId="6" hidden="1">#REF!</definedName>
    <definedName name="XRefCopy142Row" hidden="1">#REF!</definedName>
    <definedName name="XRefCopy143" localSheetId="7" hidden="1">'[31]Test de Ventas'!#REF!</definedName>
    <definedName name="XRefCopy143" localSheetId="2" hidden="1">'[31]Test de Ventas'!#REF!</definedName>
    <definedName name="XRefCopy143" localSheetId="6" hidden="1">'[31]Test de Ventas'!#REF!</definedName>
    <definedName name="XRefCopy143" hidden="1">'[31]Test de Ventas'!#REF!</definedName>
    <definedName name="XRefCopy143Row" localSheetId="7" hidden="1">#REF!</definedName>
    <definedName name="XRefCopy143Row" localSheetId="2" hidden="1">#REF!</definedName>
    <definedName name="XRefCopy143Row" localSheetId="6" hidden="1">#REF!</definedName>
    <definedName name="XRefCopy143Row" hidden="1">#REF!</definedName>
    <definedName name="XRefCopy144" localSheetId="7" hidden="1">'[31]Test de Ventas'!#REF!</definedName>
    <definedName name="XRefCopy144" localSheetId="2" hidden="1">'[31]Test de Ventas'!#REF!</definedName>
    <definedName name="XRefCopy144" localSheetId="6" hidden="1">'[31]Test de Ventas'!#REF!</definedName>
    <definedName name="XRefCopy144" hidden="1">'[31]Test de Ventas'!#REF!</definedName>
    <definedName name="XRefCopy144Row" localSheetId="7" hidden="1">#REF!</definedName>
    <definedName name="XRefCopy144Row" localSheetId="2" hidden="1">#REF!</definedName>
    <definedName name="XRefCopy144Row" localSheetId="6" hidden="1">#REF!</definedName>
    <definedName name="XRefCopy144Row" hidden="1">#REF!</definedName>
    <definedName name="XRefCopy145" localSheetId="7" hidden="1">'[31]Test de Ventas'!#REF!</definedName>
    <definedName name="XRefCopy145" localSheetId="2" hidden="1">'[31]Test de Ventas'!#REF!</definedName>
    <definedName name="XRefCopy145" localSheetId="6" hidden="1">'[31]Test de Ventas'!#REF!</definedName>
    <definedName name="XRefCopy145" hidden="1">'[31]Test de Ventas'!#REF!</definedName>
    <definedName name="XRefCopy145Row" localSheetId="7" hidden="1">#REF!</definedName>
    <definedName name="XRefCopy145Row" localSheetId="2" hidden="1">#REF!</definedName>
    <definedName name="XRefCopy145Row" localSheetId="6" hidden="1">#REF!</definedName>
    <definedName name="XRefCopy145Row" hidden="1">#REF!</definedName>
    <definedName name="XRefCopy146" localSheetId="7" hidden="1">'[31]Test de Ventas'!#REF!</definedName>
    <definedName name="XRefCopy146" localSheetId="2" hidden="1">'[31]Test de Ventas'!#REF!</definedName>
    <definedName name="XRefCopy146" localSheetId="6" hidden="1">'[31]Test de Ventas'!#REF!</definedName>
    <definedName name="XRefCopy146" hidden="1">'[31]Test de Ventas'!#REF!</definedName>
    <definedName name="XRefCopy146Row" localSheetId="7" hidden="1">#REF!</definedName>
    <definedName name="XRefCopy146Row" localSheetId="2" hidden="1">#REF!</definedName>
    <definedName name="XRefCopy146Row" localSheetId="6" hidden="1">#REF!</definedName>
    <definedName name="XRefCopy146Row" hidden="1">#REF!</definedName>
    <definedName name="XRefCopy147" localSheetId="7" hidden="1">'[31]Test de Ventas'!#REF!</definedName>
    <definedName name="XRefCopy147" localSheetId="2" hidden="1">'[31]Test de Ventas'!#REF!</definedName>
    <definedName name="XRefCopy147" localSheetId="6" hidden="1">'[31]Test de Ventas'!#REF!</definedName>
    <definedName name="XRefCopy147" hidden="1">'[31]Test de Ventas'!#REF!</definedName>
    <definedName name="XRefCopy147Row" localSheetId="7" hidden="1">#REF!</definedName>
    <definedName name="XRefCopy147Row" localSheetId="2" hidden="1">#REF!</definedName>
    <definedName name="XRefCopy147Row" localSheetId="6" hidden="1">#REF!</definedName>
    <definedName name="XRefCopy147Row" hidden="1">#REF!</definedName>
    <definedName name="XRefCopy148" localSheetId="7" hidden="1">'[31]Test de Ventas'!#REF!</definedName>
    <definedName name="XRefCopy148" localSheetId="2" hidden="1">'[31]Test de Ventas'!#REF!</definedName>
    <definedName name="XRefCopy148" localSheetId="6" hidden="1">'[31]Test de Ventas'!#REF!</definedName>
    <definedName name="XRefCopy148" hidden="1">'[31]Test de Ventas'!#REF!</definedName>
    <definedName name="XRefCopy148Row" localSheetId="7" hidden="1">#REF!</definedName>
    <definedName name="XRefCopy148Row" localSheetId="2" hidden="1">#REF!</definedName>
    <definedName name="XRefCopy148Row" localSheetId="6" hidden="1">#REF!</definedName>
    <definedName name="XRefCopy148Row" hidden="1">#REF!</definedName>
    <definedName name="XRefCopy149" localSheetId="7" hidden="1">#REF!</definedName>
    <definedName name="XRefCopy149" localSheetId="2" hidden="1">#REF!</definedName>
    <definedName name="XRefCopy149" localSheetId="6" hidden="1">#REF!</definedName>
    <definedName name="XRefCopy149" hidden="1">#REF!</definedName>
    <definedName name="XRefCopy149Row" localSheetId="7" hidden="1">#REF!</definedName>
    <definedName name="XRefCopy149Row" localSheetId="2" hidden="1">#REF!</definedName>
    <definedName name="XRefCopy149Row" localSheetId="6" hidden="1">#REF!</definedName>
    <definedName name="XRefCopy149Row" hidden="1">#REF!</definedName>
    <definedName name="XRefCopy14Row" localSheetId="7" hidden="1">#REF!</definedName>
    <definedName name="XRefCopy14Row" localSheetId="2" hidden="1">#REF!</definedName>
    <definedName name="XRefCopy14Row" localSheetId="6" hidden="1">#REF!</definedName>
    <definedName name="XRefCopy14Row" hidden="1">#REF!</definedName>
    <definedName name="XRefCopy15" localSheetId="7" hidden="1">'[60]Prov. Circularizados'!#REF!</definedName>
    <definedName name="XRefCopy15" localSheetId="2" hidden="1">'[60]Prov. Circularizados'!#REF!</definedName>
    <definedName name="XRefCopy15" localSheetId="6" hidden="1">'[60]Prov. Circularizados'!#REF!</definedName>
    <definedName name="XRefCopy15" hidden="1">'[60]Prov. Circularizados'!#REF!</definedName>
    <definedName name="XRefCopy150" localSheetId="7" hidden="1">#REF!</definedName>
    <definedName name="XRefCopy150" localSheetId="2" hidden="1">#REF!</definedName>
    <definedName name="XRefCopy150" localSheetId="6" hidden="1">#REF!</definedName>
    <definedName name="XRefCopy150" hidden="1">#REF!</definedName>
    <definedName name="XRefCopy150Row" localSheetId="7" hidden="1">#REF!</definedName>
    <definedName name="XRefCopy150Row" localSheetId="2" hidden="1">#REF!</definedName>
    <definedName name="XRefCopy150Row" localSheetId="6" hidden="1">#REF!</definedName>
    <definedName name="XRefCopy150Row" hidden="1">#REF!</definedName>
    <definedName name="XRefCopy151" localSheetId="7" hidden="1">#REF!</definedName>
    <definedName name="XRefCopy151" localSheetId="2" hidden="1">#REF!</definedName>
    <definedName name="XRefCopy151" localSheetId="6" hidden="1">#REF!</definedName>
    <definedName name="XRefCopy151" hidden="1">#REF!</definedName>
    <definedName name="XRefCopy151Row" localSheetId="7" hidden="1">#REF!</definedName>
    <definedName name="XRefCopy151Row" localSheetId="2" hidden="1">#REF!</definedName>
    <definedName name="XRefCopy151Row" localSheetId="6" hidden="1">#REF!</definedName>
    <definedName name="XRefCopy151Row" hidden="1">#REF!</definedName>
    <definedName name="XRefCopy152" localSheetId="7" hidden="1">#REF!</definedName>
    <definedName name="XRefCopy152" localSheetId="2" hidden="1">#REF!</definedName>
    <definedName name="XRefCopy152" localSheetId="6" hidden="1">#REF!</definedName>
    <definedName name="XRefCopy152" hidden="1">#REF!</definedName>
    <definedName name="XRefCopy152Row" localSheetId="7" hidden="1">#REF!</definedName>
    <definedName name="XRefCopy152Row" localSheetId="2" hidden="1">#REF!</definedName>
    <definedName name="XRefCopy152Row" localSheetId="6" hidden="1">#REF!</definedName>
    <definedName name="XRefCopy152Row" hidden="1">#REF!</definedName>
    <definedName name="XRefCopy153" localSheetId="7" hidden="1">#REF!</definedName>
    <definedName name="XRefCopy153" localSheetId="2" hidden="1">#REF!</definedName>
    <definedName name="XRefCopy153" localSheetId="6" hidden="1">#REF!</definedName>
    <definedName name="XRefCopy153" hidden="1">#REF!</definedName>
    <definedName name="XRefCopy153Row" localSheetId="7" hidden="1">#REF!</definedName>
    <definedName name="XRefCopy153Row" localSheetId="2" hidden="1">#REF!</definedName>
    <definedName name="XRefCopy153Row" localSheetId="6" hidden="1">#REF!</definedName>
    <definedName name="XRefCopy153Row" hidden="1">#REF!</definedName>
    <definedName name="XRefCopy154" localSheetId="7" hidden="1">#REF!</definedName>
    <definedName name="XRefCopy154" localSheetId="2" hidden="1">#REF!</definedName>
    <definedName name="XRefCopy154" localSheetId="6" hidden="1">#REF!</definedName>
    <definedName name="XRefCopy154" hidden="1">#REF!</definedName>
    <definedName name="XRefCopy154Row" localSheetId="7" hidden="1">#REF!</definedName>
    <definedName name="XRefCopy154Row" localSheetId="2" hidden="1">#REF!</definedName>
    <definedName name="XRefCopy154Row" localSheetId="6" hidden="1">#REF!</definedName>
    <definedName name="XRefCopy154Row" hidden="1">#REF!</definedName>
    <definedName name="XRefCopy155" localSheetId="7" hidden="1">#REF!</definedName>
    <definedName name="XRefCopy155" localSheetId="2" hidden="1">#REF!</definedName>
    <definedName name="XRefCopy155" localSheetId="6" hidden="1">#REF!</definedName>
    <definedName name="XRefCopy155" hidden="1">#REF!</definedName>
    <definedName name="XRefCopy155Row" localSheetId="7" hidden="1">#REF!</definedName>
    <definedName name="XRefCopy155Row" localSheetId="2" hidden="1">#REF!</definedName>
    <definedName name="XRefCopy155Row" localSheetId="6" hidden="1">#REF!</definedName>
    <definedName name="XRefCopy155Row" hidden="1">#REF!</definedName>
    <definedName name="XRefCopy156" localSheetId="7" hidden="1">#REF!</definedName>
    <definedName name="XRefCopy156" localSheetId="2" hidden="1">#REF!</definedName>
    <definedName name="XRefCopy156" localSheetId="6" hidden="1">#REF!</definedName>
    <definedName name="XRefCopy156" hidden="1">#REF!</definedName>
    <definedName name="XRefCopy156Row" localSheetId="7" hidden="1">#REF!</definedName>
    <definedName name="XRefCopy156Row" localSheetId="2" hidden="1">#REF!</definedName>
    <definedName name="XRefCopy156Row" localSheetId="6" hidden="1">#REF!</definedName>
    <definedName name="XRefCopy156Row" hidden="1">#REF!</definedName>
    <definedName name="XRefCopy157" localSheetId="7" hidden="1">#REF!</definedName>
    <definedName name="XRefCopy157" localSheetId="2" hidden="1">#REF!</definedName>
    <definedName name="XRefCopy157" localSheetId="6" hidden="1">#REF!</definedName>
    <definedName name="XRefCopy157" hidden="1">#REF!</definedName>
    <definedName name="XRefCopy157Row" localSheetId="7" hidden="1">#REF!</definedName>
    <definedName name="XRefCopy157Row" localSheetId="2" hidden="1">#REF!</definedName>
    <definedName name="XRefCopy157Row" localSheetId="6" hidden="1">#REF!</definedName>
    <definedName name="XRefCopy157Row" hidden="1">#REF!</definedName>
    <definedName name="XRefCopy158" localSheetId="7" hidden="1">#REF!</definedName>
    <definedName name="XRefCopy158" localSheetId="2" hidden="1">#REF!</definedName>
    <definedName name="XRefCopy158" localSheetId="6" hidden="1">#REF!</definedName>
    <definedName name="XRefCopy158" hidden="1">#REF!</definedName>
    <definedName name="XRefCopy158Row" localSheetId="7" hidden="1">#REF!</definedName>
    <definedName name="XRefCopy158Row" localSheetId="2" hidden="1">#REF!</definedName>
    <definedName name="XRefCopy158Row" localSheetId="6" hidden="1">#REF!</definedName>
    <definedName name="XRefCopy158Row" hidden="1">#REF!</definedName>
    <definedName name="XRefCopy159" localSheetId="7" hidden="1">#REF!</definedName>
    <definedName name="XRefCopy159" localSheetId="2" hidden="1">#REF!</definedName>
    <definedName name="XRefCopy159" localSheetId="6" hidden="1">#REF!</definedName>
    <definedName name="XRefCopy159" hidden="1">#REF!</definedName>
    <definedName name="XRefCopy159Row" localSheetId="7" hidden="1">#REF!</definedName>
    <definedName name="XRefCopy159Row" localSheetId="2" hidden="1">#REF!</definedName>
    <definedName name="XRefCopy159Row" localSheetId="6" hidden="1">#REF!</definedName>
    <definedName name="XRefCopy159Row" hidden="1">#REF!</definedName>
    <definedName name="XRefCopy15Row" localSheetId="7" hidden="1">[57]XREF!#REF!</definedName>
    <definedName name="XRefCopy15Row" localSheetId="2" hidden="1">[57]XREF!#REF!</definedName>
    <definedName name="XRefCopy15Row" localSheetId="6" hidden="1">[57]XREF!#REF!</definedName>
    <definedName name="XRefCopy15Row" hidden="1">[57]XREF!#REF!</definedName>
    <definedName name="XRefCopy16" localSheetId="7" hidden="1">'[60]Prov. Circularizados'!#REF!</definedName>
    <definedName name="XRefCopy16" localSheetId="2" hidden="1">'[60]Prov. Circularizados'!#REF!</definedName>
    <definedName name="XRefCopy16" localSheetId="6" hidden="1">'[60]Prov. Circularizados'!#REF!</definedName>
    <definedName name="XRefCopy16" hidden="1">'[60]Prov. Circularizados'!#REF!</definedName>
    <definedName name="XRefCopy160" localSheetId="7" hidden="1">#REF!</definedName>
    <definedName name="XRefCopy160" localSheetId="2" hidden="1">#REF!</definedName>
    <definedName name="XRefCopy160" localSheetId="6" hidden="1">#REF!</definedName>
    <definedName name="XRefCopy160" hidden="1">#REF!</definedName>
    <definedName name="XRefCopy160Row" localSheetId="7" hidden="1">#REF!</definedName>
    <definedName name="XRefCopy160Row" localSheetId="2" hidden="1">#REF!</definedName>
    <definedName name="XRefCopy160Row" localSheetId="6" hidden="1">#REF!</definedName>
    <definedName name="XRefCopy160Row" hidden="1">#REF!</definedName>
    <definedName name="XRefCopy161" localSheetId="7" hidden="1">#REF!</definedName>
    <definedName name="XRefCopy161" localSheetId="2" hidden="1">#REF!</definedName>
    <definedName name="XRefCopy161" localSheetId="6" hidden="1">#REF!</definedName>
    <definedName name="XRefCopy161" hidden="1">#REF!</definedName>
    <definedName name="XRefCopy161Row" localSheetId="7" hidden="1">#REF!</definedName>
    <definedName name="XRefCopy161Row" localSheetId="2" hidden="1">#REF!</definedName>
    <definedName name="XRefCopy161Row" localSheetId="6" hidden="1">#REF!</definedName>
    <definedName name="XRefCopy161Row" hidden="1">#REF!</definedName>
    <definedName name="XRefCopy162" localSheetId="7" hidden="1">#REF!</definedName>
    <definedName name="XRefCopy162" localSheetId="2" hidden="1">#REF!</definedName>
    <definedName name="XRefCopy162" localSheetId="6" hidden="1">#REF!</definedName>
    <definedName name="XRefCopy162" hidden="1">#REF!</definedName>
    <definedName name="XRefCopy162Row" localSheetId="7" hidden="1">#REF!</definedName>
    <definedName name="XRefCopy162Row" localSheetId="2" hidden="1">#REF!</definedName>
    <definedName name="XRefCopy162Row" localSheetId="6" hidden="1">#REF!</definedName>
    <definedName name="XRefCopy162Row" hidden="1">#REF!</definedName>
    <definedName name="XRefCopy163" localSheetId="7" hidden="1">#REF!</definedName>
    <definedName name="XRefCopy163" localSheetId="2" hidden="1">#REF!</definedName>
    <definedName name="XRefCopy163" localSheetId="6" hidden="1">#REF!</definedName>
    <definedName name="XRefCopy163" hidden="1">#REF!</definedName>
    <definedName name="XRefCopy163Row" localSheetId="7" hidden="1">#REF!</definedName>
    <definedName name="XRefCopy163Row" localSheetId="2" hidden="1">#REF!</definedName>
    <definedName name="XRefCopy163Row" localSheetId="6" hidden="1">#REF!</definedName>
    <definedName name="XRefCopy163Row" hidden="1">#REF!</definedName>
    <definedName name="XRefCopy164" localSheetId="7" hidden="1">#REF!</definedName>
    <definedName name="XRefCopy164" localSheetId="2" hidden="1">#REF!</definedName>
    <definedName name="XRefCopy164" localSheetId="6" hidden="1">#REF!</definedName>
    <definedName name="XRefCopy164" hidden="1">#REF!</definedName>
    <definedName name="XRefCopy164Row" localSheetId="7" hidden="1">#REF!</definedName>
    <definedName name="XRefCopy164Row" localSheetId="2" hidden="1">#REF!</definedName>
    <definedName name="XRefCopy164Row" localSheetId="6" hidden="1">#REF!</definedName>
    <definedName name="XRefCopy164Row" hidden="1">#REF!</definedName>
    <definedName name="XRefCopy165" localSheetId="7" hidden="1">#REF!</definedName>
    <definedName name="XRefCopy165" localSheetId="2" hidden="1">#REF!</definedName>
    <definedName name="XRefCopy165" localSheetId="6" hidden="1">#REF!</definedName>
    <definedName name="XRefCopy165" hidden="1">#REF!</definedName>
    <definedName name="XRefCopy165Row" localSheetId="7" hidden="1">#REF!</definedName>
    <definedName name="XRefCopy165Row" localSheetId="2" hidden="1">#REF!</definedName>
    <definedName name="XRefCopy165Row" localSheetId="6" hidden="1">#REF!</definedName>
    <definedName name="XRefCopy165Row" hidden="1">#REF!</definedName>
    <definedName name="XRefCopy166" localSheetId="7" hidden="1">#REF!</definedName>
    <definedName name="XRefCopy166" localSheetId="2" hidden="1">#REF!</definedName>
    <definedName name="XRefCopy166" localSheetId="6" hidden="1">#REF!</definedName>
    <definedName name="XRefCopy166" hidden="1">#REF!</definedName>
    <definedName name="XRefCopy166Row" localSheetId="7" hidden="1">#REF!</definedName>
    <definedName name="XRefCopy166Row" localSheetId="2" hidden="1">#REF!</definedName>
    <definedName name="XRefCopy166Row" localSheetId="6" hidden="1">#REF!</definedName>
    <definedName name="XRefCopy166Row" hidden="1">#REF!</definedName>
    <definedName name="XRefCopy167" localSheetId="7" hidden="1">#REF!</definedName>
    <definedName name="XRefCopy167" localSheetId="2" hidden="1">#REF!</definedName>
    <definedName name="XRefCopy167" localSheetId="6" hidden="1">#REF!</definedName>
    <definedName name="XRefCopy167" hidden="1">#REF!</definedName>
    <definedName name="XRefCopy167Row" localSheetId="7" hidden="1">#REF!</definedName>
    <definedName name="XRefCopy167Row" localSheetId="2" hidden="1">#REF!</definedName>
    <definedName name="XRefCopy167Row" localSheetId="6" hidden="1">#REF!</definedName>
    <definedName name="XRefCopy167Row" hidden="1">#REF!</definedName>
    <definedName name="XRefCopy168" localSheetId="7" hidden="1">#REF!</definedName>
    <definedName name="XRefCopy168" localSheetId="2" hidden="1">#REF!</definedName>
    <definedName name="XRefCopy168" localSheetId="6" hidden="1">#REF!</definedName>
    <definedName name="XRefCopy168" hidden="1">#REF!</definedName>
    <definedName name="XRefCopy168Row" localSheetId="7" hidden="1">#REF!</definedName>
    <definedName name="XRefCopy168Row" localSheetId="2" hidden="1">#REF!</definedName>
    <definedName name="XRefCopy168Row" localSheetId="6" hidden="1">#REF!</definedName>
    <definedName name="XRefCopy168Row" hidden="1">#REF!</definedName>
    <definedName name="XRefCopy169" localSheetId="7" hidden="1">#REF!</definedName>
    <definedName name="XRefCopy169" localSheetId="2" hidden="1">#REF!</definedName>
    <definedName name="XRefCopy169" localSheetId="6" hidden="1">#REF!</definedName>
    <definedName name="XRefCopy169" hidden="1">#REF!</definedName>
    <definedName name="XRefCopy169Row" localSheetId="7" hidden="1">#REF!</definedName>
    <definedName name="XRefCopy169Row" localSheetId="2" hidden="1">#REF!</definedName>
    <definedName name="XRefCopy169Row" localSheetId="6" hidden="1">#REF!</definedName>
    <definedName name="XRefCopy169Row" hidden="1">#REF!</definedName>
    <definedName name="XRefCopy16Row" localSheetId="7" hidden="1">#REF!</definedName>
    <definedName name="XRefCopy16Row" localSheetId="2" hidden="1">#REF!</definedName>
    <definedName name="XRefCopy16Row" localSheetId="6" hidden="1">#REF!</definedName>
    <definedName name="XRefCopy16Row" hidden="1">#REF!</definedName>
    <definedName name="XRefCopy17" localSheetId="7" hidden="1">#REF!</definedName>
    <definedName name="XRefCopy17" localSheetId="2" hidden="1">#REF!</definedName>
    <definedName name="XRefCopy17" localSheetId="6" hidden="1">#REF!</definedName>
    <definedName name="XRefCopy17" hidden="1">#REF!</definedName>
    <definedName name="XRefCopy170" localSheetId="7" hidden="1">#REF!</definedName>
    <definedName name="XRefCopy170" localSheetId="2" hidden="1">#REF!</definedName>
    <definedName name="XRefCopy170" localSheetId="6" hidden="1">#REF!</definedName>
    <definedName name="XRefCopy170" hidden="1">#REF!</definedName>
    <definedName name="XRefCopy170Row" localSheetId="7" hidden="1">#REF!</definedName>
    <definedName name="XRefCopy170Row" localSheetId="2" hidden="1">#REF!</definedName>
    <definedName name="XRefCopy170Row" localSheetId="6" hidden="1">#REF!</definedName>
    <definedName name="XRefCopy170Row" hidden="1">#REF!</definedName>
    <definedName name="XRefCopy171" localSheetId="7" hidden="1">#REF!</definedName>
    <definedName name="XRefCopy171" localSheetId="2" hidden="1">#REF!</definedName>
    <definedName name="XRefCopy171" localSheetId="6" hidden="1">#REF!</definedName>
    <definedName name="XRefCopy171" hidden="1">#REF!</definedName>
    <definedName name="XRefCopy171Row" localSheetId="7" hidden="1">#REF!</definedName>
    <definedName name="XRefCopy171Row" localSheetId="2" hidden="1">#REF!</definedName>
    <definedName name="XRefCopy171Row" localSheetId="6" hidden="1">#REF!</definedName>
    <definedName name="XRefCopy171Row" hidden="1">#REF!</definedName>
    <definedName name="XRefCopy172" localSheetId="7" hidden="1">#REF!</definedName>
    <definedName name="XRefCopy172" localSheetId="2" hidden="1">#REF!</definedName>
    <definedName name="XRefCopy172" localSheetId="6" hidden="1">#REF!</definedName>
    <definedName name="XRefCopy172" hidden="1">#REF!</definedName>
    <definedName name="XRefCopy172Row" localSheetId="7" hidden="1">#REF!</definedName>
    <definedName name="XRefCopy172Row" localSheetId="2" hidden="1">#REF!</definedName>
    <definedName name="XRefCopy172Row" localSheetId="6" hidden="1">#REF!</definedName>
    <definedName name="XRefCopy172Row" hidden="1">#REF!</definedName>
    <definedName name="XRefCopy173" localSheetId="7" hidden="1">#REF!</definedName>
    <definedName name="XRefCopy173" localSheetId="2" hidden="1">#REF!</definedName>
    <definedName name="XRefCopy173" localSheetId="6" hidden="1">#REF!</definedName>
    <definedName name="XRefCopy173" hidden="1">#REF!</definedName>
    <definedName name="XRefCopy173Row" localSheetId="7" hidden="1">#REF!</definedName>
    <definedName name="XRefCopy173Row" localSheetId="2" hidden="1">#REF!</definedName>
    <definedName name="XRefCopy173Row" localSheetId="6" hidden="1">#REF!</definedName>
    <definedName name="XRefCopy173Row" hidden="1">#REF!</definedName>
    <definedName name="XRefCopy174" localSheetId="7" hidden="1">#REF!</definedName>
    <definedName name="XRefCopy174" localSheetId="2" hidden="1">#REF!</definedName>
    <definedName name="XRefCopy174" localSheetId="6" hidden="1">#REF!</definedName>
    <definedName name="XRefCopy174" hidden="1">#REF!</definedName>
    <definedName name="XRefCopy174Row" localSheetId="7" hidden="1">#REF!</definedName>
    <definedName name="XRefCopy174Row" localSheetId="2" hidden="1">#REF!</definedName>
    <definedName name="XRefCopy174Row" localSheetId="6" hidden="1">#REF!</definedName>
    <definedName name="XRefCopy174Row" hidden="1">#REF!</definedName>
    <definedName name="XRefCopy175" localSheetId="7" hidden="1">#REF!</definedName>
    <definedName name="XRefCopy175" localSheetId="2" hidden="1">#REF!</definedName>
    <definedName name="XRefCopy175" localSheetId="6" hidden="1">#REF!</definedName>
    <definedName name="XRefCopy175" hidden="1">#REF!</definedName>
    <definedName name="XRefCopy175Row" localSheetId="7" hidden="1">#REF!</definedName>
    <definedName name="XRefCopy175Row" localSheetId="2" hidden="1">#REF!</definedName>
    <definedName name="XRefCopy175Row" localSheetId="6" hidden="1">#REF!</definedName>
    <definedName name="XRefCopy175Row" hidden="1">#REF!</definedName>
    <definedName name="XRefCopy176" localSheetId="7" hidden="1">#REF!</definedName>
    <definedName name="XRefCopy176" localSheetId="2" hidden="1">#REF!</definedName>
    <definedName name="XRefCopy176" localSheetId="6" hidden="1">#REF!</definedName>
    <definedName name="XRefCopy176" hidden="1">#REF!</definedName>
    <definedName name="XRefCopy176Row" localSheetId="7" hidden="1">#REF!</definedName>
    <definedName name="XRefCopy176Row" localSheetId="2" hidden="1">#REF!</definedName>
    <definedName name="XRefCopy176Row" localSheetId="6" hidden="1">#REF!</definedName>
    <definedName name="XRefCopy176Row" hidden="1">#REF!</definedName>
    <definedName name="XRefCopy177" localSheetId="7" hidden="1">#REF!</definedName>
    <definedName name="XRefCopy177" localSheetId="2" hidden="1">#REF!</definedName>
    <definedName name="XRefCopy177" localSheetId="6" hidden="1">#REF!</definedName>
    <definedName name="XRefCopy177" hidden="1">#REF!</definedName>
    <definedName name="XRefCopy177Row" localSheetId="7" hidden="1">#REF!</definedName>
    <definedName name="XRefCopy177Row" localSheetId="2" hidden="1">#REF!</definedName>
    <definedName name="XRefCopy177Row" localSheetId="6" hidden="1">#REF!</definedName>
    <definedName name="XRefCopy177Row" hidden="1">#REF!</definedName>
    <definedName name="XRefCopy178" localSheetId="7" hidden="1">#REF!</definedName>
    <definedName name="XRefCopy178" localSheetId="2" hidden="1">#REF!</definedName>
    <definedName name="XRefCopy178" localSheetId="6" hidden="1">#REF!</definedName>
    <definedName name="XRefCopy178" hidden="1">#REF!</definedName>
    <definedName name="XRefCopy178Row" localSheetId="7" hidden="1">#REF!</definedName>
    <definedName name="XRefCopy178Row" localSheetId="2" hidden="1">#REF!</definedName>
    <definedName name="XRefCopy178Row" localSheetId="6" hidden="1">#REF!</definedName>
    <definedName name="XRefCopy178Row" hidden="1">#REF!</definedName>
    <definedName name="XRefCopy179" localSheetId="7" hidden="1">#REF!</definedName>
    <definedName name="XRefCopy179" localSheetId="2" hidden="1">#REF!</definedName>
    <definedName name="XRefCopy179" localSheetId="6" hidden="1">#REF!</definedName>
    <definedName name="XRefCopy179" hidden="1">#REF!</definedName>
    <definedName name="XRefCopy179Row" localSheetId="7" hidden="1">#REF!</definedName>
    <definedName name="XRefCopy179Row" localSheetId="2" hidden="1">#REF!</definedName>
    <definedName name="XRefCopy179Row" localSheetId="6" hidden="1">#REF!</definedName>
    <definedName name="XRefCopy179Row" hidden="1">#REF!</definedName>
    <definedName name="XRefCopy17Row" localSheetId="7" hidden="1">#REF!</definedName>
    <definedName name="XRefCopy17Row" localSheetId="2" hidden="1">#REF!</definedName>
    <definedName name="XRefCopy17Row" localSheetId="6" hidden="1">#REF!</definedName>
    <definedName name="XRefCopy17Row" hidden="1">#REF!</definedName>
    <definedName name="XRefCopy18" localSheetId="7" hidden="1">'[61]Selección de Cuentas'!#REF!</definedName>
    <definedName name="XRefCopy18" localSheetId="2" hidden="1">'[61]Selección de Cuentas'!#REF!</definedName>
    <definedName name="XRefCopy18" localSheetId="6" hidden="1">'[61]Selección de Cuentas'!#REF!</definedName>
    <definedName name="XRefCopy18" hidden="1">'[61]Selección de Cuentas'!#REF!</definedName>
    <definedName name="XRefCopy180" localSheetId="7" hidden="1">#REF!</definedName>
    <definedName name="XRefCopy180" localSheetId="2" hidden="1">#REF!</definedName>
    <definedName name="XRefCopy180" localSheetId="6" hidden="1">#REF!</definedName>
    <definedName name="XRefCopy180" hidden="1">#REF!</definedName>
    <definedName name="XRefCopy180Row" localSheetId="7" hidden="1">#REF!</definedName>
    <definedName name="XRefCopy180Row" localSheetId="2" hidden="1">#REF!</definedName>
    <definedName name="XRefCopy180Row" localSheetId="6" hidden="1">#REF!</definedName>
    <definedName name="XRefCopy180Row" hidden="1">#REF!</definedName>
    <definedName name="XRefCopy181" localSheetId="7" hidden="1">#REF!</definedName>
    <definedName name="XRefCopy181" localSheetId="2" hidden="1">#REF!</definedName>
    <definedName name="XRefCopy181" localSheetId="6" hidden="1">#REF!</definedName>
    <definedName name="XRefCopy181" hidden="1">#REF!</definedName>
    <definedName name="XRefCopy181Row" localSheetId="7" hidden="1">#REF!</definedName>
    <definedName name="XRefCopy181Row" localSheetId="2" hidden="1">#REF!</definedName>
    <definedName name="XRefCopy181Row" localSheetId="6" hidden="1">#REF!</definedName>
    <definedName name="XRefCopy181Row" hidden="1">#REF!</definedName>
    <definedName name="XRefCopy182" localSheetId="7" hidden="1">#REF!</definedName>
    <definedName name="XRefCopy182" localSheetId="2" hidden="1">#REF!</definedName>
    <definedName name="XRefCopy182" localSheetId="6" hidden="1">#REF!</definedName>
    <definedName name="XRefCopy182" hidden="1">#REF!</definedName>
    <definedName name="XRefCopy182Row" localSheetId="7" hidden="1">#REF!</definedName>
    <definedName name="XRefCopy182Row" localSheetId="2" hidden="1">#REF!</definedName>
    <definedName name="XRefCopy182Row" localSheetId="6" hidden="1">#REF!</definedName>
    <definedName name="XRefCopy182Row" hidden="1">#REF!</definedName>
    <definedName name="XRefCopy183" localSheetId="7" hidden="1">#REF!</definedName>
    <definedName name="XRefCopy183" localSheetId="2" hidden="1">#REF!</definedName>
    <definedName name="XRefCopy183" localSheetId="6" hidden="1">#REF!</definedName>
    <definedName name="XRefCopy183" hidden="1">#REF!</definedName>
    <definedName name="XRefCopy183Row" localSheetId="7" hidden="1">#REF!</definedName>
    <definedName name="XRefCopy183Row" localSheetId="2" hidden="1">#REF!</definedName>
    <definedName name="XRefCopy183Row" localSheetId="6" hidden="1">#REF!</definedName>
    <definedName name="XRefCopy183Row" hidden="1">#REF!</definedName>
    <definedName name="XRefCopy184" localSheetId="7" hidden="1">#REF!</definedName>
    <definedName name="XRefCopy184" localSheetId="2" hidden="1">#REF!</definedName>
    <definedName name="XRefCopy184" localSheetId="6" hidden="1">#REF!</definedName>
    <definedName name="XRefCopy184" hidden="1">#REF!</definedName>
    <definedName name="XRefCopy184Row" localSheetId="7" hidden="1">#REF!</definedName>
    <definedName name="XRefCopy184Row" localSheetId="2" hidden="1">#REF!</definedName>
    <definedName name="XRefCopy184Row" localSheetId="6" hidden="1">#REF!</definedName>
    <definedName name="XRefCopy184Row" hidden="1">#REF!</definedName>
    <definedName name="XRefCopy185" localSheetId="7" hidden="1">#REF!</definedName>
    <definedName name="XRefCopy185" localSheetId="2" hidden="1">#REF!</definedName>
    <definedName name="XRefCopy185" localSheetId="6" hidden="1">#REF!</definedName>
    <definedName name="XRefCopy185" hidden="1">#REF!</definedName>
    <definedName name="XRefCopy185Row" localSheetId="7" hidden="1">#REF!</definedName>
    <definedName name="XRefCopy185Row" localSheetId="2" hidden="1">#REF!</definedName>
    <definedName name="XRefCopy185Row" localSheetId="6" hidden="1">#REF!</definedName>
    <definedName name="XRefCopy185Row" hidden="1">#REF!</definedName>
    <definedName name="XRefCopy186" localSheetId="7" hidden="1">#REF!</definedName>
    <definedName name="XRefCopy186" localSheetId="2" hidden="1">#REF!</definedName>
    <definedName name="XRefCopy186" localSheetId="6" hidden="1">#REF!</definedName>
    <definedName name="XRefCopy186" hidden="1">#REF!</definedName>
    <definedName name="XRefCopy186Row" localSheetId="7" hidden="1">#REF!</definedName>
    <definedName name="XRefCopy186Row" localSheetId="2" hidden="1">#REF!</definedName>
    <definedName name="XRefCopy186Row" localSheetId="6" hidden="1">#REF!</definedName>
    <definedName name="XRefCopy186Row" hidden="1">#REF!</definedName>
    <definedName name="XRefCopy187" localSheetId="7" hidden="1">#REF!</definedName>
    <definedName name="XRefCopy187" localSheetId="2" hidden="1">#REF!</definedName>
    <definedName name="XRefCopy187" localSheetId="6" hidden="1">#REF!</definedName>
    <definedName name="XRefCopy187" hidden="1">#REF!</definedName>
    <definedName name="XRefCopy187Row" localSheetId="7" hidden="1">#REF!</definedName>
    <definedName name="XRefCopy187Row" localSheetId="2" hidden="1">#REF!</definedName>
    <definedName name="XRefCopy187Row" localSheetId="6" hidden="1">#REF!</definedName>
    <definedName name="XRefCopy187Row" hidden="1">#REF!</definedName>
    <definedName name="XRefCopy188" localSheetId="7" hidden="1">#REF!</definedName>
    <definedName name="XRefCopy188" localSheetId="2" hidden="1">#REF!</definedName>
    <definedName name="XRefCopy188" localSheetId="6" hidden="1">#REF!</definedName>
    <definedName name="XRefCopy188" hidden="1">#REF!</definedName>
    <definedName name="XRefCopy188Row" localSheetId="7" hidden="1">#REF!</definedName>
    <definedName name="XRefCopy188Row" localSheetId="2" hidden="1">#REF!</definedName>
    <definedName name="XRefCopy188Row" localSheetId="6" hidden="1">#REF!</definedName>
    <definedName name="XRefCopy188Row" hidden="1">#REF!</definedName>
    <definedName name="XRefCopy189" localSheetId="7" hidden="1">#REF!</definedName>
    <definedName name="XRefCopy189" localSheetId="2" hidden="1">#REF!</definedName>
    <definedName name="XRefCopy189" localSheetId="6" hidden="1">#REF!</definedName>
    <definedName name="XRefCopy189" hidden="1">#REF!</definedName>
    <definedName name="XRefCopy189Row" localSheetId="7" hidden="1">#REF!</definedName>
    <definedName name="XRefCopy189Row" localSheetId="2" hidden="1">#REF!</definedName>
    <definedName name="XRefCopy189Row" localSheetId="6" hidden="1">#REF!</definedName>
    <definedName name="XRefCopy189Row" hidden="1">#REF!</definedName>
    <definedName name="XRefCopy18Row" localSheetId="7" hidden="1">[57]XREF!#REF!</definedName>
    <definedName name="XRefCopy18Row" localSheetId="2" hidden="1">[57]XREF!#REF!</definedName>
    <definedName name="XRefCopy18Row" localSheetId="6" hidden="1">[57]XREF!#REF!</definedName>
    <definedName name="XRefCopy18Row" hidden="1">[57]XREF!#REF!</definedName>
    <definedName name="XRefCopy19" localSheetId="7" hidden="1">'[60]Prov. Circularizados'!#REF!</definedName>
    <definedName name="XRefCopy19" localSheetId="2" hidden="1">'[60]Prov. Circularizados'!#REF!</definedName>
    <definedName name="XRefCopy19" localSheetId="6" hidden="1">'[60]Prov. Circularizados'!#REF!</definedName>
    <definedName name="XRefCopy19" hidden="1">'[60]Prov. Circularizados'!#REF!</definedName>
    <definedName name="XRefCopy190" localSheetId="7" hidden="1">#REF!</definedName>
    <definedName name="XRefCopy190" localSheetId="2" hidden="1">#REF!</definedName>
    <definedName name="XRefCopy190" localSheetId="6" hidden="1">#REF!</definedName>
    <definedName name="XRefCopy190" hidden="1">#REF!</definedName>
    <definedName name="XRefCopy190Row" localSheetId="7" hidden="1">#REF!</definedName>
    <definedName name="XRefCopy190Row" localSheetId="2" hidden="1">#REF!</definedName>
    <definedName name="XRefCopy190Row" localSheetId="6" hidden="1">#REF!</definedName>
    <definedName name="XRefCopy190Row" hidden="1">#REF!</definedName>
    <definedName name="XRefCopy191" localSheetId="7" hidden="1">#REF!</definedName>
    <definedName name="XRefCopy191" localSheetId="2" hidden="1">#REF!</definedName>
    <definedName name="XRefCopy191" localSheetId="6" hidden="1">#REF!</definedName>
    <definedName name="XRefCopy191" hidden="1">#REF!</definedName>
    <definedName name="XRefCopy191Row" localSheetId="7" hidden="1">#REF!</definedName>
    <definedName name="XRefCopy191Row" localSheetId="2" hidden="1">#REF!</definedName>
    <definedName name="XRefCopy191Row" localSheetId="6" hidden="1">#REF!</definedName>
    <definedName name="XRefCopy191Row" hidden="1">#REF!</definedName>
    <definedName name="XRefCopy192" localSheetId="7" hidden="1">#REF!</definedName>
    <definedName name="XRefCopy192" localSheetId="2" hidden="1">#REF!</definedName>
    <definedName name="XRefCopy192" localSheetId="6" hidden="1">#REF!</definedName>
    <definedName name="XRefCopy192" hidden="1">#REF!</definedName>
    <definedName name="XRefCopy192Row" localSheetId="7" hidden="1">#REF!</definedName>
    <definedName name="XRefCopy192Row" localSheetId="2" hidden="1">#REF!</definedName>
    <definedName name="XRefCopy192Row" localSheetId="6" hidden="1">#REF!</definedName>
    <definedName name="XRefCopy192Row" hidden="1">#REF!</definedName>
    <definedName name="XRefCopy193" localSheetId="7" hidden="1">#REF!</definedName>
    <definedName name="XRefCopy193" localSheetId="2" hidden="1">#REF!</definedName>
    <definedName name="XRefCopy193" localSheetId="6" hidden="1">#REF!</definedName>
    <definedName name="XRefCopy193" hidden="1">#REF!</definedName>
    <definedName name="XRefCopy193Row" localSheetId="7" hidden="1">#REF!</definedName>
    <definedName name="XRefCopy193Row" localSheetId="2" hidden="1">#REF!</definedName>
    <definedName name="XRefCopy193Row" localSheetId="6" hidden="1">#REF!</definedName>
    <definedName name="XRefCopy193Row" hidden="1">#REF!</definedName>
    <definedName name="XRefCopy194" localSheetId="7" hidden="1">#REF!</definedName>
    <definedName name="XRefCopy194" localSheetId="2" hidden="1">#REF!</definedName>
    <definedName name="XRefCopy194" localSheetId="6" hidden="1">#REF!</definedName>
    <definedName name="XRefCopy194" hidden="1">#REF!</definedName>
    <definedName name="XRefCopy194Row" localSheetId="7" hidden="1">#REF!</definedName>
    <definedName name="XRefCopy194Row" localSheetId="2" hidden="1">#REF!</definedName>
    <definedName name="XRefCopy194Row" localSheetId="6" hidden="1">#REF!</definedName>
    <definedName name="XRefCopy194Row" hidden="1">#REF!</definedName>
    <definedName name="XRefCopy195" localSheetId="7" hidden="1">#REF!</definedName>
    <definedName name="XRefCopy195" localSheetId="2" hidden="1">#REF!</definedName>
    <definedName name="XRefCopy195" localSheetId="6" hidden="1">#REF!</definedName>
    <definedName name="XRefCopy195" hidden="1">#REF!</definedName>
    <definedName name="XRefCopy195Row" localSheetId="7" hidden="1">#REF!</definedName>
    <definedName name="XRefCopy195Row" localSheetId="2" hidden="1">#REF!</definedName>
    <definedName name="XRefCopy195Row" localSheetId="6" hidden="1">#REF!</definedName>
    <definedName name="XRefCopy195Row" hidden="1">#REF!</definedName>
    <definedName name="XRefCopy196" localSheetId="7" hidden="1">#REF!</definedName>
    <definedName name="XRefCopy196" localSheetId="2" hidden="1">#REF!</definedName>
    <definedName name="XRefCopy196" localSheetId="6" hidden="1">#REF!</definedName>
    <definedName name="XRefCopy196" hidden="1">#REF!</definedName>
    <definedName name="XRefCopy196Row" localSheetId="7" hidden="1">#REF!</definedName>
    <definedName name="XRefCopy196Row" localSheetId="2" hidden="1">#REF!</definedName>
    <definedName name="XRefCopy196Row" localSheetId="6" hidden="1">#REF!</definedName>
    <definedName name="XRefCopy196Row" hidden="1">#REF!</definedName>
    <definedName name="XRefCopy197" localSheetId="7" hidden="1">#REF!</definedName>
    <definedName name="XRefCopy197" localSheetId="2" hidden="1">#REF!</definedName>
    <definedName name="XRefCopy197" localSheetId="6" hidden="1">#REF!</definedName>
    <definedName name="XRefCopy197" hidden="1">#REF!</definedName>
    <definedName name="XRefCopy197Row" localSheetId="7" hidden="1">#REF!</definedName>
    <definedName name="XRefCopy197Row" localSheetId="2" hidden="1">#REF!</definedName>
    <definedName name="XRefCopy197Row" localSheetId="6" hidden="1">#REF!</definedName>
    <definedName name="XRefCopy197Row" hidden="1">#REF!</definedName>
    <definedName name="XRefCopy198" localSheetId="7" hidden="1">#REF!</definedName>
    <definedName name="XRefCopy198" localSheetId="2" hidden="1">#REF!</definedName>
    <definedName name="XRefCopy198" localSheetId="6" hidden="1">#REF!</definedName>
    <definedName name="XRefCopy198" hidden="1">#REF!</definedName>
    <definedName name="XRefCopy198Row" localSheetId="7" hidden="1">#REF!</definedName>
    <definedName name="XRefCopy198Row" localSheetId="2" hidden="1">#REF!</definedName>
    <definedName name="XRefCopy198Row" localSheetId="6" hidden="1">#REF!</definedName>
    <definedName name="XRefCopy198Row" hidden="1">#REF!</definedName>
    <definedName name="XRefCopy199" localSheetId="7" hidden="1">#REF!</definedName>
    <definedName name="XRefCopy199" localSheetId="2" hidden="1">#REF!</definedName>
    <definedName name="XRefCopy199" localSheetId="6" hidden="1">#REF!</definedName>
    <definedName name="XRefCopy199" hidden="1">#REF!</definedName>
    <definedName name="XRefCopy199Row" localSheetId="7" hidden="1">#REF!</definedName>
    <definedName name="XRefCopy199Row" localSheetId="2" hidden="1">#REF!</definedName>
    <definedName name="XRefCopy199Row" localSheetId="6" hidden="1">#REF!</definedName>
    <definedName name="XRefCopy199Row" hidden="1">#REF!</definedName>
    <definedName name="XRefCopy19Row" localSheetId="7" hidden="1">#REF!</definedName>
    <definedName name="XRefCopy19Row" localSheetId="2" hidden="1">#REF!</definedName>
    <definedName name="XRefCopy19Row" localSheetId="6" hidden="1">#REF!</definedName>
    <definedName name="XRefCopy19Row" hidden="1">#REF!</definedName>
    <definedName name="XRefCopy1Row" localSheetId="7" hidden="1">#REF!</definedName>
    <definedName name="XRefCopy1Row" localSheetId="2" hidden="1">#REF!</definedName>
    <definedName name="XRefCopy1Row" localSheetId="6" hidden="1">#REF!</definedName>
    <definedName name="XRefCopy1Row" hidden="1">#REF!</definedName>
    <definedName name="XRefCopy2" localSheetId="7" hidden="1">#REF!</definedName>
    <definedName name="XRefCopy2" localSheetId="2" hidden="1">#REF!</definedName>
    <definedName name="XRefCopy2" localSheetId="6" hidden="1">#REF!</definedName>
    <definedName name="XRefCopy2" hidden="1">#REF!</definedName>
    <definedName name="XRefCopy20" localSheetId="7" hidden="1">'[62]Selección de Cuentas'!#REF!</definedName>
    <definedName name="XRefCopy20" localSheetId="2" hidden="1">'[62]Selección de Cuentas'!#REF!</definedName>
    <definedName name="XRefCopy20" localSheetId="6" hidden="1">'[62]Selección de Cuentas'!#REF!</definedName>
    <definedName name="XRefCopy20" hidden="1">'[62]Selección de Cuentas'!#REF!</definedName>
    <definedName name="XRefCopy200" localSheetId="7" hidden="1">#REF!</definedName>
    <definedName name="XRefCopy200" localSheetId="2" hidden="1">#REF!</definedName>
    <definedName name="XRefCopy200" localSheetId="6" hidden="1">#REF!</definedName>
    <definedName name="XRefCopy200" hidden="1">#REF!</definedName>
    <definedName name="XRefCopy200Row" localSheetId="7" hidden="1">#REF!</definedName>
    <definedName name="XRefCopy200Row" localSheetId="2" hidden="1">#REF!</definedName>
    <definedName name="XRefCopy200Row" localSheetId="6" hidden="1">#REF!</definedName>
    <definedName name="XRefCopy200Row" hidden="1">#REF!</definedName>
    <definedName name="XRefCopy201" localSheetId="7" hidden="1">#REF!</definedName>
    <definedName name="XRefCopy201" localSheetId="2" hidden="1">#REF!</definedName>
    <definedName name="XRefCopy201" localSheetId="6" hidden="1">#REF!</definedName>
    <definedName name="XRefCopy201" hidden="1">#REF!</definedName>
    <definedName name="XRefCopy201Row" localSheetId="7" hidden="1">#REF!</definedName>
    <definedName name="XRefCopy201Row" localSheetId="2" hidden="1">#REF!</definedName>
    <definedName name="XRefCopy201Row" localSheetId="6" hidden="1">#REF!</definedName>
    <definedName name="XRefCopy201Row" hidden="1">#REF!</definedName>
    <definedName name="XRefCopy202" localSheetId="7" hidden="1">#REF!</definedName>
    <definedName name="XRefCopy202" localSheetId="2" hidden="1">#REF!</definedName>
    <definedName name="XRefCopy202" localSheetId="6" hidden="1">#REF!</definedName>
    <definedName name="XRefCopy202" hidden="1">#REF!</definedName>
    <definedName name="XRefCopy202Row" localSheetId="7" hidden="1">#REF!</definedName>
    <definedName name="XRefCopy202Row" localSheetId="2" hidden="1">#REF!</definedName>
    <definedName name="XRefCopy202Row" localSheetId="6" hidden="1">#REF!</definedName>
    <definedName name="XRefCopy202Row" hidden="1">#REF!</definedName>
    <definedName name="XRefCopy203" localSheetId="7" hidden="1">#REF!</definedName>
    <definedName name="XRefCopy203" localSheetId="2" hidden="1">#REF!</definedName>
    <definedName name="XRefCopy203" localSheetId="6" hidden="1">#REF!</definedName>
    <definedName name="XRefCopy203" hidden="1">#REF!</definedName>
    <definedName name="XRefCopy203Row" localSheetId="7" hidden="1">#REF!</definedName>
    <definedName name="XRefCopy203Row" localSheetId="2" hidden="1">#REF!</definedName>
    <definedName name="XRefCopy203Row" localSheetId="6" hidden="1">#REF!</definedName>
    <definedName name="XRefCopy203Row" hidden="1">#REF!</definedName>
    <definedName name="XRefCopy204" localSheetId="7" hidden="1">#REF!</definedName>
    <definedName name="XRefCopy204" localSheetId="2" hidden="1">#REF!</definedName>
    <definedName name="XRefCopy204" localSheetId="6" hidden="1">#REF!</definedName>
    <definedName name="XRefCopy204" hidden="1">#REF!</definedName>
    <definedName name="XRefCopy204Row" localSheetId="7" hidden="1">#REF!</definedName>
    <definedName name="XRefCopy204Row" localSheetId="2" hidden="1">#REF!</definedName>
    <definedName name="XRefCopy204Row" localSheetId="6" hidden="1">#REF!</definedName>
    <definedName name="XRefCopy204Row" hidden="1">#REF!</definedName>
    <definedName name="XRefCopy205" localSheetId="7" hidden="1">#REF!</definedName>
    <definedName name="XRefCopy205" localSheetId="2" hidden="1">#REF!</definedName>
    <definedName name="XRefCopy205" localSheetId="6" hidden="1">#REF!</definedName>
    <definedName name="XRefCopy205" hidden="1">#REF!</definedName>
    <definedName name="XRefCopy205Row" localSheetId="7" hidden="1">#REF!</definedName>
    <definedName name="XRefCopy205Row" localSheetId="2" hidden="1">#REF!</definedName>
    <definedName name="XRefCopy205Row" localSheetId="6" hidden="1">#REF!</definedName>
    <definedName name="XRefCopy205Row" hidden="1">#REF!</definedName>
    <definedName name="XRefCopy206" localSheetId="7" hidden="1">#REF!</definedName>
    <definedName name="XRefCopy206" localSheetId="2" hidden="1">#REF!</definedName>
    <definedName name="XRefCopy206" localSheetId="6" hidden="1">#REF!</definedName>
    <definedName name="XRefCopy206" hidden="1">#REF!</definedName>
    <definedName name="XRefCopy206Row" localSheetId="7" hidden="1">#REF!</definedName>
    <definedName name="XRefCopy206Row" localSheetId="2" hidden="1">#REF!</definedName>
    <definedName name="XRefCopy206Row" localSheetId="6" hidden="1">#REF!</definedName>
    <definedName name="XRefCopy206Row" hidden="1">#REF!</definedName>
    <definedName name="XRefCopy207" localSheetId="7" hidden="1">#REF!</definedName>
    <definedName name="XRefCopy207" localSheetId="2" hidden="1">#REF!</definedName>
    <definedName name="XRefCopy207" localSheetId="6" hidden="1">#REF!</definedName>
    <definedName name="XRefCopy207" hidden="1">#REF!</definedName>
    <definedName name="XRefCopy207Row" localSheetId="7" hidden="1">#REF!</definedName>
    <definedName name="XRefCopy207Row" localSheetId="2" hidden="1">#REF!</definedName>
    <definedName name="XRefCopy207Row" localSheetId="6" hidden="1">#REF!</definedName>
    <definedName name="XRefCopy207Row" hidden="1">#REF!</definedName>
    <definedName name="XRefCopy208" localSheetId="7" hidden="1">#REF!</definedName>
    <definedName name="XRefCopy208" localSheetId="2" hidden="1">#REF!</definedName>
    <definedName name="XRefCopy208" localSheetId="6" hidden="1">#REF!</definedName>
    <definedName name="XRefCopy208" hidden="1">#REF!</definedName>
    <definedName name="XRefCopy208Row" localSheetId="7" hidden="1">#REF!</definedName>
    <definedName name="XRefCopy208Row" localSheetId="2" hidden="1">#REF!</definedName>
    <definedName name="XRefCopy208Row" localSheetId="6" hidden="1">#REF!</definedName>
    <definedName name="XRefCopy208Row" hidden="1">#REF!</definedName>
    <definedName name="XRefCopy209" localSheetId="7" hidden="1">#REF!</definedName>
    <definedName name="XRefCopy209" localSheetId="2" hidden="1">#REF!</definedName>
    <definedName name="XRefCopy209" localSheetId="6" hidden="1">#REF!</definedName>
    <definedName name="XRefCopy209" hidden="1">#REF!</definedName>
    <definedName name="XRefCopy209Row" localSheetId="7" hidden="1">#REF!</definedName>
    <definedName name="XRefCopy209Row" localSheetId="2" hidden="1">#REF!</definedName>
    <definedName name="XRefCopy209Row" localSheetId="6" hidden="1">#REF!</definedName>
    <definedName name="XRefCopy209Row" hidden="1">#REF!</definedName>
    <definedName name="XRefCopy20Row" localSheetId="7" hidden="1">#REF!</definedName>
    <definedName name="XRefCopy20Row" localSheetId="2" hidden="1">#REF!</definedName>
    <definedName name="XRefCopy20Row" localSheetId="6" hidden="1">#REF!</definedName>
    <definedName name="XRefCopy20Row" hidden="1">#REF!</definedName>
    <definedName name="XRefCopy21" localSheetId="7" hidden="1">'[61]Selección de Cuentas'!#REF!</definedName>
    <definedName name="XRefCopy21" localSheetId="2" hidden="1">'[61]Selección de Cuentas'!#REF!</definedName>
    <definedName name="XRefCopy21" localSheetId="6" hidden="1">'[61]Selección de Cuentas'!#REF!</definedName>
    <definedName name="XRefCopy21" hidden="1">'[61]Selección de Cuentas'!#REF!</definedName>
    <definedName name="XRefCopy210" localSheetId="7" hidden="1">#REF!</definedName>
    <definedName name="XRefCopy210" localSheetId="2" hidden="1">#REF!</definedName>
    <definedName name="XRefCopy210" localSheetId="6" hidden="1">#REF!</definedName>
    <definedName name="XRefCopy210" hidden="1">#REF!</definedName>
    <definedName name="XRefCopy210Row" localSheetId="7" hidden="1">#REF!</definedName>
    <definedName name="XRefCopy210Row" localSheetId="2" hidden="1">#REF!</definedName>
    <definedName name="XRefCopy210Row" localSheetId="6" hidden="1">#REF!</definedName>
    <definedName name="XRefCopy210Row" hidden="1">#REF!</definedName>
    <definedName name="XRefCopy211" localSheetId="7" hidden="1">#REF!</definedName>
    <definedName name="XRefCopy211" localSheetId="2" hidden="1">#REF!</definedName>
    <definedName name="XRefCopy211" localSheetId="6" hidden="1">#REF!</definedName>
    <definedName name="XRefCopy211" hidden="1">#REF!</definedName>
    <definedName name="XRefCopy211Row" localSheetId="7" hidden="1">#REF!</definedName>
    <definedName name="XRefCopy211Row" localSheetId="2" hidden="1">#REF!</definedName>
    <definedName name="XRefCopy211Row" localSheetId="6" hidden="1">#REF!</definedName>
    <definedName name="XRefCopy211Row" hidden="1">#REF!</definedName>
    <definedName name="XRefCopy212" localSheetId="7" hidden="1">#REF!</definedName>
    <definedName name="XRefCopy212" localSheetId="2" hidden="1">#REF!</definedName>
    <definedName name="XRefCopy212" localSheetId="6" hidden="1">#REF!</definedName>
    <definedName name="XRefCopy212" hidden="1">#REF!</definedName>
    <definedName name="XRefCopy212Row" localSheetId="7" hidden="1">#REF!</definedName>
    <definedName name="XRefCopy212Row" localSheetId="2" hidden="1">#REF!</definedName>
    <definedName name="XRefCopy212Row" localSheetId="6" hidden="1">#REF!</definedName>
    <definedName name="XRefCopy212Row" hidden="1">#REF!</definedName>
    <definedName name="XRefCopy213" localSheetId="7" hidden="1">#REF!</definedName>
    <definedName name="XRefCopy213" localSheetId="2" hidden="1">#REF!</definedName>
    <definedName name="XRefCopy213" localSheetId="6" hidden="1">#REF!</definedName>
    <definedName name="XRefCopy213" hidden="1">#REF!</definedName>
    <definedName name="XRefCopy213Row" localSheetId="7" hidden="1">#REF!</definedName>
    <definedName name="XRefCopy213Row" localSheetId="2" hidden="1">#REF!</definedName>
    <definedName name="XRefCopy213Row" localSheetId="6" hidden="1">#REF!</definedName>
    <definedName name="XRefCopy213Row" hidden="1">#REF!</definedName>
    <definedName name="XRefCopy214" localSheetId="7" hidden="1">#REF!</definedName>
    <definedName name="XRefCopy214" localSheetId="2" hidden="1">#REF!</definedName>
    <definedName name="XRefCopy214" localSheetId="6" hidden="1">#REF!</definedName>
    <definedName name="XRefCopy214" hidden="1">#REF!</definedName>
    <definedName name="XRefCopy214Row" localSheetId="7" hidden="1">#REF!</definedName>
    <definedName name="XRefCopy214Row" localSheetId="2" hidden="1">#REF!</definedName>
    <definedName name="XRefCopy214Row" localSheetId="6" hidden="1">#REF!</definedName>
    <definedName name="XRefCopy214Row" hidden="1">#REF!</definedName>
    <definedName name="XRefCopy215" localSheetId="7" hidden="1">#REF!</definedName>
    <definedName name="XRefCopy215" localSheetId="2" hidden="1">#REF!</definedName>
    <definedName name="XRefCopy215" localSheetId="6" hidden="1">#REF!</definedName>
    <definedName name="XRefCopy215" hidden="1">#REF!</definedName>
    <definedName name="XRefCopy215Row" localSheetId="7" hidden="1">#REF!</definedName>
    <definedName name="XRefCopy215Row" localSheetId="2" hidden="1">#REF!</definedName>
    <definedName name="XRefCopy215Row" localSheetId="6" hidden="1">#REF!</definedName>
    <definedName name="XRefCopy215Row" hidden="1">#REF!</definedName>
    <definedName name="XRefCopy216" localSheetId="7" hidden="1">#REF!</definedName>
    <definedName name="XRefCopy216" localSheetId="2" hidden="1">#REF!</definedName>
    <definedName name="XRefCopy216" localSheetId="6" hidden="1">#REF!</definedName>
    <definedName name="XRefCopy216" hidden="1">#REF!</definedName>
    <definedName name="XRefCopy216Row" localSheetId="7" hidden="1">#REF!</definedName>
    <definedName name="XRefCopy216Row" localSheetId="2" hidden="1">#REF!</definedName>
    <definedName name="XRefCopy216Row" localSheetId="6" hidden="1">#REF!</definedName>
    <definedName name="XRefCopy216Row" hidden="1">#REF!</definedName>
    <definedName name="XRefCopy217" localSheetId="7" hidden="1">#REF!</definedName>
    <definedName name="XRefCopy217" localSheetId="2" hidden="1">#REF!</definedName>
    <definedName name="XRefCopy217" localSheetId="6" hidden="1">#REF!</definedName>
    <definedName name="XRefCopy217" hidden="1">#REF!</definedName>
    <definedName name="XRefCopy217Row" localSheetId="7" hidden="1">#REF!</definedName>
    <definedName name="XRefCopy217Row" localSheetId="2" hidden="1">#REF!</definedName>
    <definedName name="XRefCopy217Row" localSheetId="6" hidden="1">#REF!</definedName>
    <definedName name="XRefCopy217Row" hidden="1">#REF!</definedName>
    <definedName name="XRefCopy218" localSheetId="7" hidden="1">#REF!</definedName>
    <definedName name="XRefCopy218" localSheetId="2" hidden="1">#REF!</definedName>
    <definedName name="XRefCopy218" localSheetId="6" hidden="1">#REF!</definedName>
    <definedName name="XRefCopy218" hidden="1">#REF!</definedName>
    <definedName name="XRefCopy218Row" localSheetId="7" hidden="1">#REF!</definedName>
    <definedName name="XRefCopy218Row" localSheetId="2" hidden="1">#REF!</definedName>
    <definedName name="XRefCopy218Row" localSheetId="6" hidden="1">#REF!</definedName>
    <definedName name="XRefCopy218Row" hidden="1">#REF!</definedName>
    <definedName name="XRefCopy219" localSheetId="7" hidden="1">#REF!</definedName>
    <definedName name="XRefCopy219" localSheetId="2" hidden="1">#REF!</definedName>
    <definedName name="XRefCopy219" localSheetId="6" hidden="1">#REF!</definedName>
    <definedName name="XRefCopy219" hidden="1">#REF!</definedName>
    <definedName name="XRefCopy219Row" localSheetId="7" hidden="1">#REF!</definedName>
    <definedName name="XRefCopy219Row" localSheetId="2" hidden="1">#REF!</definedName>
    <definedName name="XRefCopy219Row" localSheetId="6" hidden="1">#REF!</definedName>
    <definedName name="XRefCopy219Row" hidden="1">#REF!</definedName>
    <definedName name="XRefCopy21Row" localSheetId="7" hidden="1">#REF!</definedName>
    <definedName name="XRefCopy21Row" localSheetId="2" hidden="1">#REF!</definedName>
    <definedName name="XRefCopy21Row" localSheetId="6" hidden="1">#REF!</definedName>
    <definedName name="XRefCopy21Row" hidden="1">#REF!</definedName>
    <definedName name="XRefCopy22" localSheetId="7" hidden="1">'[61]Selección de Cuentas'!#REF!</definedName>
    <definedName name="XRefCopy22" localSheetId="2" hidden="1">'[61]Selección de Cuentas'!#REF!</definedName>
    <definedName name="XRefCopy22" localSheetId="6" hidden="1">'[61]Selección de Cuentas'!#REF!</definedName>
    <definedName name="XRefCopy22" hidden="1">'[61]Selección de Cuentas'!#REF!</definedName>
    <definedName name="XRefCopy220" localSheetId="7" hidden="1">#REF!</definedName>
    <definedName name="XRefCopy220" localSheetId="2" hidden="1">#REF!</definedName>
    <definedName name="XRefCopy220" localSheetId="6" hidden="1">#REF!</definedName>
    <definedName name="XRefCopy220" hidden="1">#REF!</definedName>
    <definedName name="XRefCopy220Row" localSheetId="7" hidden="1">#REF!</definedName>
    <definedName name="XRefCopy220Row" localSheetId="2" hidden="1">#REF!</definedName>
    <definedName name="XRefCopy220Row" localSheetId="6" hidden="1">#REF!</definedName>
    <definedName name="XRefCopy220Row" hidden="1">#REF!</definedName>
    <definedName name="XRefCopy221" localSheetId="7" hidden="1">#REF!</definedName>
    <definedName name="XRefCopy221" localSheetId="2" hidden="1">#REF!</definedName>
    <definedName name="XRefCopy221" localSheetId="6" hidden="1">#REF!</definedName>
    <definedName name="XRefCopy221" hidden="1">#REF!</definedName>
    <definedName name="XRefCopy221Row" localSheetId="7" hidden="1">#REF!</definedName>
    <definedName name="XRefCopy221Row" localSheetId="2" hidden="1">#REF!</definedName>
    <definedName name="XRefCopy221Row" localSheetId="6" hidden="1">#REF!</definedName>
    <definedName name="XRefCopy221Row" hidden="1">#REF!</definedName>
    <definedName name="XRefCopy222" localSheetId="7" hidden="1">#REF!</definedName>
    <definedName name="XRefCopy222" localSheetId="2" hidden="1">#REF!</definedName>
    <definedName name="XRefCopy222" localSheetId="6" hidden="1">#REF!</definedName>
    <definedName name="XRefCopy222" hidden="1">#REF!</definedName>
    <definedName name="XRefCopy222Row" localSheetId="7" hidden="1">#REF!</definedName>
    <definedName name="XRefCopy222Row" localSheetId="2" hidden="1">#REF!</definedName>
    <definedName name="XRefCopy222Row" localSheetId="6" hidden="1">#REF!</definedName>
    <definedName name="XRefCopy222Row" hidden="1">#REF!</definedName>
    <definedName name="XRefCopy223" localSheetId="7" hidden="1">#REF!</definedName>
    <definedName name="XRefCopy223" localSheetId="2" hidden="1">#REF!</definedName>
    <definedName name="XRefCopy223" localSheetId="6" hidden="1">#REF!</definedName>
    <definedName name="XRefCopy223" hidden="1">#REF!</definedName>
    <definedName name="XRefCopy224" localSheetId="7" hidden="1">#REF!</definedName>
    <definedName name="XRefCopy224" localSheetId="2" hidden="1">#REF!</definedName>
    <definedName name="XRefCopy224" localSheetId="6" hidden="1">#REF!</definedName>
    <definedName name="XRefCopy224" hidden="1">#REF!</definedName>
    <definedName name="XRefCopy224Row" localSheetId="7" hidden="1">#REF!</definedName>
    <definedName name="XRefCopy224Row" localSheetId="2" hidden="1">#REF!</definedName>
    <definedName name="XRefCopy224Row" localSheetId="6" hidden="1">#REF!</definedName>
    <definedName name="XRefCopy224Row" hidden="1">#REF!</definedName>
    <definedName name="XRefCopy225" localSheetId="7" hidden="1">#REF!</definedName>
    <definedName name="XRefCopy225" localSheetId="2" hidden="1">#REF!</definedName>
    <definedName name="XRefCopy225" localSheetId="6" hidden="1">#REF!</definedName>
    <definedName name="XRefCopy225" hidden="1">#REF!</definedName>
    <definedName name="XRefCopy225Row" localSheetId="7" hidden="1">#REF!</definedName>
    <definedName name="XRefCopy225Row" localSheetId="2" hidden="1">#REF!</definedName>
    <definedName name="XRefCopy225Row" localSheetId="6" hidden="1">#REF!</definedName>
    <definedName name="XRefCopy225Row" hidden="1">#REF!</definedName>
    <definedName name="XRefCopy226" localSheetId="7" hidden="1">#REF!</definedName>
    <definedName name="XRefCopy226" localSheetId="2" hidden="1">#REF!</definedName>
    <definedName name="XRefCopy226" localSheetId="6" hidden="1">#REF!</definedName>
    <definedName name="XRefCopy226" hidden="1">#REF!</definedName>
    <definedName name="XRefCopy226Row" localSheetId="7" hidden="1">#REF!</definedName>
    <definedName name="XRefCopy226Row" localSheetId="2" hidden="1">#REF!</definedName>
    <definedName name="XRefCopy226Row" localSheetId="6" hidden="1">#REF!</definedName>
    <definedName name="XRefCopy226Row" hidden="1">#REF!</definedName>
    <definedName name="XRefCopy227" localSheetId="7" hidden="1">#REF!</definedName>
    <definedName name="XRefCopy227" localSheetId="2" hidden="1">#REF!</definedName>
    <definedName name="XRefCopy227" localSheetId="6" hidden="1">#REF!</definedName>
    <definedName name="XRefCopy227" hidden="1">#REF!</definedName>
    <definedName name="XRefCopy227Row" localSheetId="7" hidden="1">#REF!</definedName>
    <definedName name="XRefCopy227Row" localSheetId="2" hidden="1">#REF!</definedName>
    <definedName name="XRefCopy227Row" localSheetId="6" hidden="1">#REF!</definedName>
    <definedName name="XRefCopy227Row" hidden="1">#REF!</definedName>
    <definedName name="XRefCopy228" localSheetId="7" hidden="1">#REF!</definedName>
    <definedName name="XRefCopy228" localSheetId="2" hidden="1">#REF!</definedName>
    <definedName name="XRefCopy228" localSheetId="6" hidden="1">#REF!</definedName>
    <definedName name="XRefCopy228" hidden="1">#REF!</definedName>
    <definedName name="XRefCopy228Row" localSheetId="7" hidden="1">#REF!</definedName>
    <definedName name="XRefCopy228Row" localSheetId="2" hidden="1">#REF!</definedName>
    <definedName name="XRefCopy228Row" localSheetId="6" hidden="1">#REF!</definedName>
    <definedName name="XRefCopy228Row" hidden="1">#REF!</definedName>
    <definedName name="XRefCopy229" localSheetId="7" hidden="1">#REF!</definedName>
    <definedName name="XRefCopy229" localSheetId="2" hidden="1">#REF!</definedName>
    <definedName name="XRefCopy229" localSheetId="6" hidden="1">#REF!</definedName>
    <definedName name="XRefCopy229" hidden="1">#REF!</definedName>
    <definedName name="XRefCopy229Row" localSheetId="7" hidden="1">#REF!</definedName>
    <definedName name="XRefCopy229Row" localSheetId="2" hidden="1">#REF!</definedName>
    <definedName name="XRefCopy229Row" localSheetId="6" hidden="1">#REF!</definedName>
    <definedName name="XRefCopy229Row" hidden="1">#REF!</definedName>
    <definedName name="XRefCopy22Row" localSheetId="7" hidden="1">#REF!</definedName>
    <definedName name="XRefCopy22Row" localSheetId="2" hidden="1">#REF!</definedName>
    <definedName name="XRefCopy22Row" localSheetId="6" hidden="1">#REF!</definedName>
    <definedName name="XRefCopy22Row" hidden="1">#REF!</definedName>
    <definedName name="XRefCopy23" localSheetId="7" hidden="1">'[61]Selección de Cuentas'!#REF!</definedName>
    <definedName name="XRefCopy23" localSheetId="2" hidden="1">'[61]Selección de Cuentas'!#REF!</definedName>
    <definedName name="XRefCopy23" localSheetId="6" hidden="1">'[61]Selección de Cuentas'!#REF!</definedName>
    <definedName name="XRefCopy23" hidden="1">'[61]Selección de Cuentas'!#REF!</definedName>
    <definedName name="XRefCopy230" localSheetId="7" hidden="1">#REF!</definedName>
    <definedName name="XRefCopy230" localSheetId="2" hidden="1">#REF!</definedName>
    <definedName name="XRefCopy230" localSheetId="6" hidden="1">#REF!</definedName>
    <definedName name="XRefCopy230" hidden="1">#REF!</definedName>
    <definedName name="XRefCopy230Row" localSheetId="7" hidden="1">#REF!</definedName>
    <definedName name="XRefCopy230Row" localSheetId="2" hidden="1">#REF!</definedName>
    <definedName name="XRefCopy230Row" localSheetId="6" hidden="1">#REF!</definedName>
    <definedName name="XRefCopy230Row" hidden="1">#REF!</definedName>
    <definedName name="XRefCopy231" localSheetId="7" hidden="1">#REF!</definedName>
    <definedName name="XRefCopy231" localSheetId="2" hidden="1">#REF!</definedName>
    <definedName name="XRefCopy231" localSheetId="6" hidden="1">#REF!</definedName>
    <definedName name="XRefCopy231" hidden="1">#REF!</definedName>
    <definedName name="XRefCopy231Row" localSheetId="7" hidden="1">#REF!</definedName>
    <definedName name="XRefCopy231Row" localSheetId="2" hidden="1">#REF!</definedName>
    <definedName name="XRefCopy231Row" localSheetId="6" hidden="1">#REF!</definedName>
    <definedName name="XRefCopy231Row" hidden="1">#REF!</definedName>
    <definedName name="XRefCopy232" localSheetId="7" hidden="1">#REF!</definedName>
    <definedName name="XRefCopy232" localSheetId="2" hidden="1">#REF!</definedName>
    <definedName name="XRefCopy232" localSheetId="6" hidden="1">#REF!</definedName>
    <definedName name="XRefCopy232" hidden="1">#REF!</definedName>
    <definedName name="XRefCopy232Row" localSheetId="7" hidden="1">#REF!</definedName>
    <definedName name="XRefCopy232Row" localSheetId="2" hidden="1">#REF!</definedName>
    <definedName name="XRefCopy232Row" localSheetId="6" hidden="1">#REF!</definedName>
    <definedName name="XRefCopy232Row" hidden="1">#REF!</definedName>
    <definedName name="XRefCopy233" localSheetId="7" hidden="1">#REF!</definedName>
    <definedName name="XRefCopy233" localSheetId="2" hidden="1">#REF!</definedName>
    <definedName name="XRefCopy233" localSheetId="6" hidden="1">#REF!</definedName>
    <definedName name="XRefCopy233" hidden="1">#REF!</definedName>
    <definedName name="XRefCopy233Row" localSheetId="7" hidden="1">#REF!</definedName>
    <definedName name="XRefCopy233Row" localSheetId="2" hidden="1">#REF!</definedName>
    <definedName name="XRefCopy233Row" localSheetId="6" hidden="1">#REF!</definedName>
    <definedName name="XRefCopy233Row" hidden="1">#REF!</definedName>
    <definedName name="XRefCopy234" localSheetId="7" hidden="1">#REF!</definedName>
    <definedName name="XRefCopy234" localSheetId="2" hidden="1">#REF!</definedName>
    <definedName name="XRefCopy234" localSheetId="6" hidden="1">#REF!</definedName>
    <definedName name="XRefCopy234" hidden="1">#REF!</definedName>
    <definedName name="XRefCopy234Row" localSheetId="7" hidden="1">#REF!</definedName>
    <definedName name="XRefCopy234Row" localSheetId="2" hidden="1">#REF!</definedName>
    <definedName name="XRefCopy234Row" localSheetId="6" hidden="1">#REF!</definedName>
    <definedName name="XRefCopy234Row" hidden="1">#REF!</definedName>
    <definedName name="XRefCopy235" localSheetId="7" hidden="1">#REF!</definedName>
    <definedName name="XRefCopy235" localSheetId="2" hidden="1">#REF!</definedName>
    <definedName name="XRefCopy235" localSheetId="6" hidden="1">#REF!</definedName>
    <definedName name="XRefCopy235" hidden="1">#REF!</definedName>
    <definedName name="XRefCopy235Row" localSheetId="7" hidden="1">#REF!</definedName>
    <definedName name="XRefCopy235Row" localSheetId="2" hidden="1">#REF!</definedName>
    <definedName name="XRefCopy235Row" localSheetId="6" hidden="1">#REF!</definedName>
    <definedName name="XRefCopy235Row" hidden="1">#REF!</definedName>
    <definedName name="XRefCopy236" localSheetId="7" hidden="1">#REF!</definedName>
    <definedName name="XRefCopy236" localSheetId="2" hidden="1">#REF!</definedName>
    <definedName name="XRefCopy236" localSheetId="6" hidden="1">#REF!</definedName>
    <definedName name="XRefCopy236" hidden="1">#REF!</definedName>
    <definedName name="XRefCopy236Row" localSheetId="7" hidden="1">#REF!</definedName>
    <definedName name="XRefCopy236Row" localSheetId="2" hidden="1">#REF!</definedName>
    <definedName name="XRefCopy236Row" localSheetId="6" hidden="1">#REF!</definedName>
    <definedName name="XRefCopy236Row" hidden="1">#REF!</definedName>
    <definedName name="XRefCopy237" localSheetId="7" hidden="1">#REF!</definedName>
    <definedName name="XRefCopy237" localSheetId="2" hidden="1">#REF!</definedName>
    <definedName name="XRefCopy237" localSheetId="6" hidden="1">#REF!</definedName>
    <definedName name="XRefCopy237" hidden="1">#REF!</definedName>
    <definedName name="XRefCopy237Row" localSheetId="7" hidden="1">#REF!</definedName>
    <definedName name="XRefCopy237Row" localSheetId="2" hidden="1">#REF!</definedName>
    <definedName name="XRefCopy237Row" localSheetId="6" hidden="1">#REF!</definedName>
    <definedName name="XRefCopy237Row" hidden="1">#REF!</definedName>
    <definedName name="XRefCopy238" localSheetId="7" hidden="1">#REF!</definedName>
    <definedName name="XRefCopy238" localSheetId="2" hidden="1">#REF!</definedName>
    <definedName name="XRefCopy238" localSheetId="6" hidden="1">#REF!</definedName>
    <definedName name="XRefCopy238" hidden="1">#REF!</definedName>
    <definedName name="XRefCopy238Row" localSheetId="7" hidden="1">#REF!</definedName>
    <definedName name="XRefCopy238Row" localSheetId="2" hidden="1">#REF!</definedName>
    <definedName name="XRefCopy238Row" localSheetId="6" hidden="1">#REF!</definedName>
    <definedName name="XRefCopy238Row" hidden="1">#REF!</definedName>
    <definedName name="XRefCopy239" localSheetId="7" hidden="1">#REF!</definedName>
    <definedName name="XRefCopy239" localSheetId="2" hidden="1">#REF!</definedName>
    <definedName name="XRefCopy239" localSheetId="6" hidden="1">#REF!</definedName>
    <definedName name="XRefCopy239" hidden="1">#REF!</definedName>
    <definedName name="XRefCopy239Row" localSheetId="7" hidden="1">#REF!</definedName>
    <definedName name="XRefCopy239Row" localSheetId="2" hidden="1">#REF!</definedName>
    <definedName name="XRefCopy239Row" localSheetId="6" hidden="1">#REF!</definedName>
    <definedName name="XRefCopy239Row" hidden="1">#REF!</definedName>
    <definedName name="XRefCopy23Row" localSheetId="7" hidden="1">#REF!</definedName>
    <definedName name="XRefCopy23Row" localSheetId="2" hidden="1">#REF!</definedName>
    <definedName name="XRefCopy23Row" localSheetId="6" hidden="1">#REF!</definedName>
    <definedName name="XRefCopy23Row" hidden="1">#REF!</definedName>
    <definedName name="XRefCopy24" localSheetId="7" hidden="1">'[61]Selección de Cuentas'!#REF!</definedName>
    <definedName name="XRefCopy24" localSheetId="2" hidden="1">'[61]Selección de Cuentas'!#REF!</definedName>
    <definedName name="XRefCopy24" localSheetId="6" hidden="1">'[61]Selección de Cuentas'!#REF!</definedName>
    <definedName name="XRefCopy24" hidden="1">'[61]Selección de Cuentas'!#REF!</definedName>
    <definedName name="XRefCopy240" localSheetId="7" hidden="1">#REF!</definedName>
    <definedName name="XRefCopy240" localSheetId="2" hidden="1">#REF!</definedName>
    <definedName name="XRefCopy240" localSheetId="6" hidden="1">#REF!</definedName>
    <definedName name="XRefCopy240" hidden="1">#REF!</definedName>
    <definedName name="XRefCopy240Row" localSheetId="7" hidden="1">#REF!</definedName>
    <definedName name="XRefCopy240Row" localSheetId="2" hidden="1">#REF!</definedName>
    <definedName name="XRefCopy240Row" localSheetId="6" hidden="1">#REF!</definedName>
    <definedName name="XRefCopy240Row" hidden="1">#REF!</definedName>
    <definedName name="XRefCopy241" localSheetId="7" hidden="1">#REF!</definedName>
    <definedName name="XRefCopy241" localSheetId="2" hidden="1">#REF!</definedName>
    <definedName name="XRefCopy241" localSheetId="6" hidden="1">#REF!</definedName>
    <definedName name="XRefCopy241" hidden="1">#REF!</definedName>
    <definedName name="XRefCopy241Row" localSheetId="7" hidden="1">#REF!</definedName>
    <definedName name="XRefCopy241Row" localSheetId="2" hidden="1">#REF!</definedName>
    <definedName name="XRefCopy241Row" localSheetId="6" hidden="1">#REF!</definedName>
    <definedName name="XRefCopy241Row" hidden="1">#REF!</definedName>
    <definedName name="XRefCopy242" localSheetId="7" hidden="1">#REF!</definedName>
    <definedName name="XRefCopy242" localSheetId="2" hidden="1">#REF!</definedName>
    <definedName name="XRefCopy242" localSheetId="6" hidden="1">#REF!</definedName>
    <definedName name="XRefCopy242" hidden="1">#REF!</definedName>
    <definedName name="XRefCopy242Row" localSheetId="7" hidden="1">#REF!</definedName>
    <definedName name="XRefCopy242Row" localSheetId="2" hidden="1">#REF!</definedName>
    <definedName name="XRefCopy242Row" localSheetId="6" hidden="1">#REF!</definedName>
    <definedName name="XRefCopy242Row" hidden="1">#REF!</definedName>
    <definedName name="XRefCopy243" localSheetId="7" hidden="1">#REF!</definedName>
    <definedName name="XRefCopy243" localSheetId="2" hidden="1">#REF!</definedName>
    <definedName name="XRefCopy243" localSheetId="6" hidden="1">#REF!</definedName>
    <definedName name="XRefCopy243" hidden="1">#REF!</definedName>
    <definedName name="XRefCopy243Row" localSheetId="7" hidden="1">#REF!</definedName>
    <definedName name="XRefCopy243Row" localSheetId="2" hidden="1">#REF!</definedName>
    <definedName name="XRefCopy243Row" localSheetId="6" hidden="1">#REF!</definedName>
    <definedName name="XRefCopy243Row" hidden="1">#REF!</definedName>
    <definedName name="XRefCopy244" localSheetId="7" hidden="1">#REF!</definedName>
    <definedName name="XRefCopy244" localSheetId="2" hidden="1">#REF!</definedName>
    <definedName name="XRefCopy244" localSheetId="6" hidden="1">#REF!</definedName>
    <definedName name="XRefCopy244" hidden="1">#REF!</definedName>
    <definedName name="XRefCopy244Row" localSheetId="7" hidden="1">#REF!</definedName>
    <definedName name="XRefCopy244Row" localSheetId="2" hidden="1">#REF!</definedName>
    <definedName name="XRefCopy244Row" localSheetId="6" hidden="1">#REF!</definedName>
    <definedName name="XRefCopy244Row" hidden="1">#REF!</definedName>
    <definedName name="XRefCopy245" localSheetId="7" hidden="1">#REF!</definedName>
    <definedName name="XRefCopy245" localSheetId="2" hidden="1">#REF!</definedName>
    <definedName name="XRefCopy245" localSheetId="6" hidden="1">#REF!</definedName>
    <definedName name="XRefCopy245" hidden="1">#REF!</definedName>
    <definedName name="XRefCopy245Row" localSheetId="7" hidden="1">#REF!</definedName>
    <definedName name="XRefCopy245Row" localSheetId="2" hidden="1">#REF!</definedName>
    <definedName name="XRefCopy245Row" localSheetId="6" hidden="1">#REF!</definedName>
    <definedName name="XRefCopy245Row" hidden="1">#REF!</definedName>
    <definedName name="XRefCopy246" localSheetId="7" hidden="1">#REF!</definedName>
    <definedName name="XRefCopy246" localSheetId="2" hidden="1">#REF!</definedName>
    <definedName name="XRefCopy246" localSheetId="6" hidden="1">#REF!</definedName>
    <definedName name="XRefCopy246" hidden="1">#REF!</definedName>
    <definedName name="XRefCopy246Row" localSheetId="7" hidden="1">#REF!</definedName>
    <definedName name="XRefCopy246Row" localSheetId="2" hidden="1">#REF!</definedName>
    <definedName name="XRefCopy246Row" localSheetId="6" hidden="1">#REF!</definedName>
    <definedName name="XRefCopy246Row" hidden="1">#REF!</definedName>
    <definedName name="XRefCopy247" localSheetId="7" hidden="1">#REF!</definedName>
    <definedName name="XRefCopy247" localSheetId="2" hidden="1">#REF!</definedName>
    <definedName name="XRefCopy247" localSheetId="6" hidden="1">#REF!</definedName>
    <definedName name="XRefCopy247" hidden="1">#REF!</definedName>
    <definedName name="XRefCopy247Row" localSheetId="7" hidden="1">#REF!</definedName>
    <definedName name="XRefCopy247Row" localSheetId="2" hidden="1">#REF!</definedName>
    <definedName name="XRefCopy247Row" localSheetId="6" hidden="1">#REF!</definedName>
    <definedName name="XRefCopy247Row" hidden="1">#REF!</definedName>
    <definedName name="XRefCopy248" localSheetId="7" hidden="1">#REF!</definedName>
    <definedName name="XRefCopy248" localSheetId="2" hidden="1">#REF!</definedName>
    <definedName name="XRefCopy248" localSheetId="6" hidden="1">#REF!</definedName>
    <definedName name="XRefCopy248" hidden="1">#REF!</definedName>
    <definedName name="XRefCopy248Row" localSheetId="7" hidden="1">#REF!</definedName>
    <definedName name="XRefCopy248Row" localSheetId="2" hidden="1">#REF!</definedName>
    <definedName name="XRefCopy248Row" localSheetId="6" hidden="1">#REF!</definedName>
    <definedName name="XRefCopy248Row" hidden="1">#REF!</definedName>
    <definedName name="XRefCopy249" localSheetId="7" hidden="1">#REF!</definedName>
    <definedName name="XRefCopy249" localSheetId="2" hidden="1">#REF!</definedName>
    <definedName name="XRefCopy249" localSheetId="6" hidden="1">#REF!</definedName>
    <definedName name="XRefCopy249" hidden="1">#REF!</definedName>
    <definedName name="XRefCopy249Row" localSheetId="7" hidden="1">#REF!</definedName>
    <definedName name="XRefCopy249Row" localSheetId="2" hidden="1">#REF!</definedName>
    <definedName name="XRefCopy249Row" localSheetId="6" hidden="1">#REF!</definedName>
    <definedName name="XRefCopy249Row" hidden="1">#REF!</definedName>
    <definedName name="XRefCopy24Row" localSheetId="7" hidden="1">#REF!</definedName>
    <definedName name="XRefCopy24Row" localSheetId="2" hidden="1">#REF!</definedName>
    <definedName name="XRefCopy24Row" localSheetId="6" hidden="1">#REF!</definedName>
    <definedName name="XRefCopy24Row" hidden="1">#REF!</definedName>
    <definedName name="XRefCopy25" localSheetId="7" hidden="1">'[61]Selección de Cuentas'!#REF!</definedName>
    <definedName name="XRefCopy25" localSheetId="2" hidden="1">'[61]Selección de Cuentas'!#REF!</definedName>
    <definedName name="XRefCopy25" localSheetId="6" hidden="1">'[61]Selección de Cuentas'!#REF!</definedName>
    <definedName name="XRefCopy25" hidden="1">'[61]Selección de Cuentas'!#REF!</definedName>
    <definedName name="XRefCopy250" localSheetId="7" hidden="1">#REF!</definedName>
    <definedName name="XRefCopy250" localSheetId="2" hidden="1">#REF!</definedName>
    <definedName name="XRefCopy250" localSheetId="6" hidden="1">#REF!</definedName>
    <definedName name="XRefCopy250" hidden="1">#REF!</definedName>
    <definedName name="XRefCopy250Row" localSheetId="7" hidden="1">#REF!</definedName>
    <definedName name="XRefCopy250Row" localSheetId="2" hidden="1">#REF!</definedName>
    <definedName name="XRefCopy250Row" localSheetId="6" hidden="1">#REF!</definedName>
    <definedName name="XRefCopy250Row" hidden="1">#REF!</definedName>
    <definedName name="XRefCopy251" localSheetId="7" hidden="1">#REF!</definedName>
    <definedName name="XRefCopy251" localSheetId="2" hidden="1">#REF!</definedName>
    <definedName name="XRefCopy251" localSheetId="6" hidden="1">#REF!</definedName>
    <definedName name="XRefCopy251" hidden="1">#REF!</definedName>
    <definedName name="XRefCopy251Row" localSheetId="7" hidden="1">#REF!</definedName>
    <definedName name="XRefCopy251Row" localSheetId="2" hidden="1">#REF!</definedName>
    <definedName name="XRefCopy251Row" localSheetId="6" hidden="1">#REF!</definedName>
    <definedName name="XRefCopy251Row" hidden="1">#REF!</definedName>
    <definedName name="XRefCopy252" localSheetId="7" hidden="1">#REF!</definedName>
    <definedName name="XRefCopy252" localSheetId="2" hidden="1">#REF!</definedName>
    <definedName name="XRefCopy252" localSheetId="6" hidden="1">#REF!</definedName>
    <definedName name="XRefCopy252" hidden="1">#REF!</definedName>
    <definedName name="XRefCopy252Row" localSheetId="7" hidden="1">#REF!</definedName>
    <definedName name="XRefCopy252Row" localSheetId="2" hidden="1">#REF!</definedName>
    <definedName name="XRefCopy252Row" localSheetId="6" hidden="1">#REF!</definedName>
    <definedName name="XRefCopy252Row" hidden="1">#REF!</definedName>
    <definedName name="XRefCopy253" localSheetId="7" hidden="1">#REF!</definedName>
    <definedName name="XRefCopy253" localSheetId="2" hidden="1">#REF!</definedName>
    <definedName name="XRefCopy253" localSheetId="6" hidden="1">#REF!</definedName>
    <definedName name="XRefCopy253" hidden="1">#REF!</definedName>
    <definedName name="XRefCopy253Row" localSheetId="7" hidden="1">#REF!</definedName>
    <definedName name="XRefCopy253Row" localSheetId="2" hidden="1">#REF!</definedName>
    <definedName name="XRefCopy253Row" localSheetId="6" hidden="1">#REF!</definedName>
    <definedName name="XRefCopy253Row" hidden="1">#REF!</definedName>
    <definedName name="XRefCopy254" localSheetId="7" hidden="1">#REF!</definedName>
    <definedName name="XRefCopy254" localSheetId="2" hidden="1">#REF!</definedName>
    <definedName name="XRefCopy254" localSheetId="6" hidden="1">#REF!</definedName>
    <definedName name="XRefCopy254" hidden="1">#REF!</definedName>
    <definedName name="XRefCopy254Row" localSheetId="7" hidden="1">#REF!</definedName>
    <definedName name="XRefCopy254Row" localSheetId="2" hidden="1">#REF!</definedName>
    <definedName name="XRefCopy254Row" localSheetId="6" hidden="1">#REF!</definedName>
    <definedName name="XRefCopy254Row" hidden="1">#REF!</definedName>
    <definedName name="XRefCopy255" localSheetId="7" hidden="1">#REF!</definedName>
    <definedName name="XRefCopy255" localSheetId="2" hidden="1">#REF!</definedName>
    <definedName name="XRefCopy255" localSheetId="6" hidden="1">#REF!</definedName>
    <definedName name="XRefCopy255" hidden="1">#REF!</definedName>
    <definedName name="XRefCopy255Row" localSheetId="7" hidden="1">#REF!</definedName>
    <definedName name="XRefCopy255Row" localSheetId="2" hidden="1">#REF!</definedName>
    <definedName name="XRefCopy255Row" localSheetId="6" hidden="1">#REF!</definedName>
    <definedName name="XRefCopy255Row" hidden="1">#REF!</definedName>
    <definedName name="XRefCopy256" localSheetId="7" hidden="1">#REF!</definedName>
    <definedName name="XRefCopy256" localSheetId="2" hidden="1">#REF!</definedName>
    <definedName name="XRefCopy256" localSheetId="6" hidden="1">#REF!</definedName>
    <definedName name="XRefCopy256" hidden="1">#REF!</definedName>
    <definedName name="XRefCopy256Row" localSheetId="7" hidden="1">#REF!</definedName>
    <definedName name="XRefCopy256Row" localSheetId="2" hidden="1">#REF!</definedName>
    <definedName name="XRefCopy256Row" localSheetId="6" hidden="1">#REF!</definedName>
    <definedName name="XRefCopy256Row" hidden="1">#REF!</definedName>
    <definedName name="XRefCopy257" localSheetId="7" hidden="1">#REF!</definedName>
    <definedName name="XRefCopy257" localSheetId="2" hidden="1">#REF!</definedName>
    <definedName name="XRefCopy257" localSheetId="6" hidden="1">#REF!</definedName>
    <definedName name="XRefCopy257" hidden="1">#REF!</definedName>
    <definedName name="XRefCopy257Row" localSheetId="7" hidden="1">#REF!</definedName>
    <definedName name="XRefCopy257Row" localSheetId="2" hidden="1">#REF!</definedName>
    <definedName name="XRefCopy257Row" localSheetId="6" hidden="1">#REF!</definedName>
    <definedName name="XRefCopy257Row" hidden="1">#REF!</definedName>
    <definedName name="XRefCopy258" localSheetId="7" hidden="1">#REF!</definedName>
    <definedName name="XRefCopy258" localSheetId="2" hidden="1">#REF!</definedName>
    <definedName name="XRefCopy258" localSheetId="6" hidden="1">#REF!</definedName>
    <definedName name="XRefCopy258" hidden="1">#REF!</definedName>
    <definedName name="XRefCopy258Row" localSheetId="7" hidden="1">#REF!</definedName>
    <definedName name="XRefCopy258Row" localSheetId="2" hidden="1">#REF!</definedName>
    <definedName name="XRefCopy258Row" localSheetId="6" hidden="1">#REF!</definedName>
    <definedName name="XRefCopy258Row" hidden="1">#REF!</definedName>
    <definedName name="XRefCopy259" localSheetId="7" hidden="1">#REF!</definedName>
    <definedName name="XRefCopy259" localSheetId="2" hidden="1">#REF!</definedName>
    <definedName name="XRefCopy259" localSheetId="6" hidden="1">#REF!</definedName>
    <definedName name="XRefCopy259" hidden="1">#REF!</definedName>
    <definedName name="XRefCopy259Row" localSheetId="7" hidden="1">#REF!</definedName>
    <definedName name="XRefCopy259Row" localSheetId="2" hidden="1">#REF!</definedName>
    <definedName name="XRefCopy259Row" localSheetId="6" hidden="1">#REF!</definedName>
    <definedName name="XRefCopy259Row" hidden="1">#REF!</definedName>
    <definedName name="XRefCopy25Row" localSheetId="7" hidden="1">#REF!</definedName>
    <definedName name="XRefCopy25Row" localSheetId="2" hidden="1">#REF!</definedName>
    <definedName name="XRefCopy25Row" localSheetId="6" hidden="1">#REF!</definedName>
    <definedName name="XRefCopy25Row" hidden="1">#REF!</definedName>
    <definedName name="XRefCopy26" localSheetId="7" hidden="1">'[61]Selección de Cuentas'!#REF!</definedName>
    <definedName name="XRefCopy26" localSheetId="2" hidden="1">'[61]Selección de Cuentas'!#REF!</definedName>
    <definedName name="XRefCopy26" localSheetId="6" hidden="1">'[61]Selección de Cuentas'!#REF!</definedName>
    <definedName name="XRefCopy26" hidden="1">'[61]Selección de Cuentas'!#REF!</definedName>
    <definedName name="XRefCopy260" localSheetId="7" hidden="1">#REF!</definedName>
    <definedName name="XRefCopy260" localSheetId="2" hidden="1">#REF!</definedName>
    <definedName name="XRefCopy260" localSheetId="6" hidden="1">#REF!</definedName>
    <definedName name="XRefCopy260" hidden="1">#REF!</definedName>
    <definedName name="XRefCopy260Row" localSheetId="7" hidden="1">#REF!</definedName>
    <definedName name="XRefCopy260Row" localSheetId="2" hidden="1">#REF!</definedName>
    <definedName name="XRefCopy260Row" localSheetId="6" hidden="1">#REF!</definedName>
    <definedName name="XRefCopy260Row" hidden="1">#REF!</definedName>
    <definedName name="XRefCopy261" localSheetId="7" hidden="1">#REF!</definedName>
    <definedName name="XRefCopy261" localSheetId="2" hidden="1">#REF!</definedName>
    <definedName name="XRefCopy261" localSheetId="6" hidden="1">#REF!</definedName>
    <definedName name="XRefCopy261" hidden="1">#REF!</definedName>
    <definedName name="XRefCopy261Row" localSheetId="7" hidden="1">#REF!</definedName>
    <definedName name="XRefCopy261Row" localSheetId="2" hidden="1">#REF!</definedName>
    <definedName name="XRefCopy261Row" localSheetId="6" hidden="1">#REF!</definedName>
    <definedName name="XRefCopy261Row" hidden="1">#REF!</definedName>
    <definedName name="XRefCopy262" localSheetId="7" hidden="1">#REF!</definedName>
    <definedName name="XRefCopy262" localSheetId="2" hidden="1">#REF!</definedName>
    <definedName name="XRefCopy262" localSheetId="6" hidden="1">#REF!</definedName>
    <definedName name="XRefCopy262" hidden="1">#REF!</definedName>
    <definedName name="XRefCopy262Row" localSheetId="7" hidden="1">#REF!</definedName>
    <definedName name="XRefCopy262Row" localSheetId="2" hidden="1">#REF!</definedName>
    <definedName name="XRefCopy262Row" localSheetId="6" hidden="1">#REF!</definedName>
    <definedName name="XRefCopy262Row" hidden="1">#REF!</definedName>
    <definedName name="XRefCopy263" localSheetId="7" hidden="1">#REF!</definedName>
    <definedName name="XRefCopy263" localSheetId="2" hidden="1">#REF!</definedName>
    <definedName name="XRefCopy263" localSheetId="6" hidden="1">#REF!</definedName>
    <definedName name="XRefCopy263" hidden="1">#REF!</definedName>
    <definedName name="XRefCopy263Row" localSheetId="7" hidden="1">#REF!</definedName>
    <definedName name="XRefCopy263Row" localSheetId="2" hidden="1">#REF!</definedName>
    <definedName name="XRefCopy263Row" localSheetId="6" hidden="1">#REF!</definedName>
    <definedName name="XRefCopy263Row" hidden="1">#REF!</definedName>
    <definedName name="XRefCopy264" localSheetId="7" hidden="1">#REF!</definedName>
    <definedName name="XRefCopy264" localSheetId="2" hidden="1">#REF!</definedName>
    <definedName name="XRefCopy264" localSheetId="6" hidden="1">#REF!</definedName>
    <definedName name="XRefCopy264" hidden="1">#REF!</definedName>
    <definedName name="XRefCopy264Row" localSheetId="7" hidden="1">#REF!</definedName>
    <definedName name="XRefCopy264Row" localSheetId="2" hidden="1">#REF!</definedName>
    <definedName name="XRefCopy264Row" localSheetId="6" hidden="1">#REF!</definedName>
    <definedName name="XRefCopy264Row" hidden="1">#REF!</definedName>
    <definedName name="XRefCopy265" localSheetId="7" hidden="1">#REF!</definedName>
    <definedName name="XRefCopy265" localSheetId="2" hidden="1">#REF!</definedName>
    <definedName name="XRefCopy265" localSheetId="6" hidden="1">#REF!</definedName>
    <definedName name="XRefCopy265" hidden="1">#REF!</definedName>
    <definedName name="XRefCopy265Row" localSheetId="7" hidden="1">#REF!</definedName>
    <definedName name="XRefCopy265Row" localSheetId="2" hidden="1">#REF!</definedName>
    <definedName name="XRefCopy265Row" localSheetId="6" hidden="1">#REF!</definedName>
    <definedName name="XRefCopy265Row" hidden="1">#REF!</definedName>
    <definedName name="XRefCopy266" localSheetId="7" hidden="1">#REF!</definedName>
    <definedName name="XRefCopy266" localSheetId="2" hidden="1">#REF!</definedName>
    <definedName name="XRefCopy266" localSheetId="6" hidden="1">#REF!</definedName>
    <definedName name="XRefCopy266" hidden="1">#REF!</definedName>
    <definedName name="XRefCopy266Row" localSheetId="7" hidden="1">#REF!</definedName>
    <definedName name="XRefCopy266Row" localSheetId="2" hidden="1">#REF!</definedName>
    <definedName name="XRefCopy266Row" localSheetId="6" hidden="1">#REF!</definedName>
    <definedName name="XRefCopy266Row" hidden="1">#REF!</definedName>
    <definedName name="XRefCopy267" localSheetId="7" hidden="1">#REF!</definedName>
    <definedName name="XRefCopy267" localSheetId="2" hidden="1">#REF!</definedName>
    <definedName name="XRefCopy267" localSheetId="6" hidden="1">#REF!</definedName>
    <definedName name="XRefCopy267" hidden="1">#REF!</definedName>
    <definedName name="XRefCopy267Row" localSheetId="7" hidden="1">#REF!</definedName>
    <definedName name="XRefCopy267Row" localSheetId="2" hidden="1">#REF!</definedName>
    <definedName name="XRefCopy267Row" localSheetId="6" hidden="1">#REF!</definedName>
    <definedName name="XRefCopy267Row" hidden="1">#REF!</definedName>
    <definedName name="XRefCopy268" localSheetId="7" hidden="1">#REF!</definedName>
    <definedName name="XRefCopy268" localSheetId="2" hidden="1">#REF!</definedName>
    <definedName name="XRefCopy268" localSheetId="6" hidden="1">#REF!</definedName>
    <definedName name="XRefCopy268" hidden="1">#REF!</definedName>
    <definedName name="XRefCopy268Row" localSheetId="7" hidden="1">#REF!</definedName>
    <definedName name="XRefCopy268Row" localSheetId="2" hidden="1">#REF!</definedName>
    <definedName name="XRefCopy268Row" localSheetId="6" hidden="1">#REF!</definedName>
    <definedName name="XRefCopy268Row" hidden="1">#REF!</definedName>
    <definedName name="XRefCopy269" localSheetId="7" hidden="1">#REF!</definedName>
    <definedName name="XRefCopy269" localSheetId="2" hidden="1">#REF!</definedName>
    <definedName name="XRefCopy269" localSheetId="6" hidden="1">#REF!</definedName>
    <definedName name="XRefCopy269" hidden="1">#REF!</definedName>
    <definedName name="XRefCopy269Row" localSheetId="7" hidden="1">#REF!</definedName>
    <definedName name="XRefCopy269Row" localSheetId="2" hidden="1">#REF!</definedName>
    <definedName name="XRefCopy269Row" localSheetId="6" hidden="1">#REF!</definedName>
    <definedName name="XRefCopy269Row" hidden="1">#REF!</definedName>
    <definedName name="XRefCopy26Row" localSheetId="7" hidden="1">#REF!</definedName>
    <definedName name="XRefCopy26Row" localSheetId="2" hidden="1">#REF!</definedName>
    <definedName name="XRefCopy26Row" localSheetId="6" hidden="1">#REF!</definedName>
    <definedName name="XRefCopy26Row" hidden="1">#REF!</definedName>
    <definedName name="XRefCopy27" localSheetId="7" hidden="1">'[61]Selección de Cuentas'!#REF!</definedName>
    <definedName name="XRefCopy27" localSheetId="2" hidden="1">'[61]Selección de Cuentas'!#REF!</definedName>
    <definedName name="XRefCopy27" localSheetId="6" hidden="1">'[61]Selección de Cuentas'!#REF!</definedName>
    <definedName name="XRefCopy27" hidden="1">'[61]Selección de Cuentas'!#REF!</definedName>
    <definedName name="XRefCopy270" localSheetId="7" hidden="1">#REF!</definedName>
    <definedName name="XRefCopy270" localSheetId="2" hidden="1">#REF!</definedName>
    <definedName name="XRefCopy270" localSheetId="6" hidden="1">#REF!</definedName>
    <definedName name="XRefCopy270" hidden="1">#REF!</definedName>
    <definedName name="XRefCopy270Row" localSheetId="7" hidden="1">#REF!</definedName>
    <definedName name="XRefCopy270Row" localSheetId="2" hidden="1">#REF!</definedName>
    <definedName name="XRefCopy270Row" localSheetId="6" hidden="1">#REF!</definedName>
    <definedName name="XRefCopy270Row" hidden="1">#REF!</definedName>
    <definedName name="XRefCopy271" localSheetId="7" hidden="1">#REF!</definedName>
    <definedName name="XRefCopy271" localSheetId="2" hidden="1">#REF!</definedName>
    <definedName name="XRefCopy271" localSheetId="6" hidden="1">#REF!</definedName>
    <definedName name="XRefCopy271" hidden="1">#REF!</definedName>
    <definedName name="XRefCopy271Row" localSheetId="7" hidden="1">#REF!</definedName>
    <definedName name="XRefCopy271Row" localSheetId="2" hidden="1">#REF!</definedName>
    <definedName name="XRefCopy271Row" localSheetId="6" hidden="1">#REF!</definedName>
    <definedName name="XRefCopy271Row" hidden="1">#REF!</definedName>
    <definedName name="XRefCopy272" localSheetId="7" hidden="1">#REF!</definedName>
    <definedName name="XRefCopy272" localSheetId="2" hidden="1">#REF!</definedName>
    <definedName name="XRefCopy272" localSheetId="6" hidden="1">#REF!</definedName>
    <definedName name="XRefCopy272" hidden="1">#REF!</definedName>
    <definedName name="XRefCopy272Row" localSheetId="7" hidden="1">#REF!</definedName>
    <definedName name="XRefCopy272Row" localSheetId="2" hidden="1">#REF!</definedName>
    <definedName name="XRefCopy272Row" localSheetId="6" hidden="1">#REF!</definedName>
    <definedName name="XRefCopy272Row" hidden="1">#REF!</definedName>
    <definedName name="XRefCopy273" localSheetId="7" hidden="1">#REF!</definedName>
    <definedName name="XRefCopy273" localSheetId="2" hidden="1">#REF!</definedName>
    <definedName name="XRefCopy273" localSheetId="6" hidden="1">#REF!</definedName>
    <definedName name="XRefCopy273" hidden="1">#REF!</definedName>
    <definedName name="XRefCopy273Row" localSheetId="7" hidden="1">#REF!</definedName>
    <definedName name="XRefCopy273Row" localSheetId="2" hidden="1">#REF!</definedName>
    <definedName name="XRefCopy273Row" localSheetId="6" hidden="1">#REF!</definedName>
    <definedName name="XRefCopy273Row" hidden="1">#REF!</definedName>
    <definedName name="XRefCopy274" localSheetId="7" hidden="1">#REF!</definedName>
    <definedName name="XRefCopy274" localSheetId="2" hidden="1">#REF!</definedName>
    <definedName name="XRefCopy274" localSheetId="6" hidden="1">#REF!</definedName>
    <definedName name="XRefCopy274" hidden="1">#REF!</definedName>
    <definedName name="XRefCopy274Row" localSheetId="7" hidden="1">#REF!</definedName>
    <definedName name="XRefCopy274Row" localSheetId="2" hidden="1">#REF!</definedName>
    <definedName name="XRefCopy274Row" localSheetId="6" hidden="1">#REF!</definedName>
    <definedName name="XRefCopy274Row" hidden="1">#REF!</definedName>
    <definedName name="XRefCopy275" localSheetId="7" hidden="1">#REF!</definedName>
    <definedName name="XRefCopy275" localSheetId="2" hidden="1">#REF!</definedName>
    <definedName name="XRefCopy275" localSheetId="6" hidden="1">#REF!</definedName>
    <definedName name="XRefCopy275" hidden="1">#REF!</definedName>
    <definedName name="XRefCopy275Row" localSheetId="7" hidden="1">#REF!</definedName>
    <definedName name="XRefCopy275Row" localSheetId="2" hidden="1">#REF!</definedName>
    <definedName name="XRefCopy275Row" localSheetId="6" hidden="1">#REF!</definedName>
    <definedName name="XRefCopy275Row" hidden="1">#REF!</definedName>
    <definedName name="XRefCopy276" localSheetId="7" hidden="1">#REF!</definedName>
    <definedName name="XRefCopy276" localSheetId="2" hidden="1">#REF!</definedName>
    <definedName name="XRefCopy276" localSheetId="6" hidden="1">#REF!</definedName>
    <definedName name="XRefCopy276" hidden="1">#REF!</definedName>
    <definedName name="XRefCopy276Row" localSheetId="7" hidden="1">#REF!</definedName>
    <definedName name="XRefCopy276Row" localSheetId="2" hidden="1">#REF!</definedName>
    <definedName name="XRefCopy276Row" localSheetId="6" hidden="1">#REF!</definedName>
    <definedName name="XRefCopy276Row" hidden="1">#REF!</definedName>
    <definedName name="XRefCopy277" localSheetId="7" hidden="1">#REF!</definedName>
    <definedName name="XRefCopy277" localSheetId="2" hidden="1">#REF!</definedName>
    <definedName name="XRefCopy277" localSheetId="6" hidden="1">#REF!</definedName>
    <definedName name="XRefCopy277" hidden="1">#REF!</definedName>
    <definedName name="XRefCopy277Row" localSheetId="7" hidden="1">#REF!</definedName>
    <definedName name="XRefCopy277Row" localSheetId="2" hidden="1">#REF!</definedName>
    <definedName name="XRefCopy277Row" localSheetId="6" hidden="1">#REF!</definedName>
    <definedName name="XRefCopy277Row" hidden="1">#REF!</definedName>
    <definedName name="XRefCopy278" localSheetId="7" hidden="1">#REF!</definedName>
    <definedName name="XRefCopy278" localSheetId="2" hidden="1">#REF!</definedName>
    <definedName name="XRefCopy278" localSheetId="6" hidden="1">#REF!</definedName>
    <definedName name="XRefCopy278" hidden="1">#REF!</definedName>
    <definedName name="XRefCopy278Row" localSheetId="7" hidden="1">#REF!</definedName>
    <definedName name="XRefCopy278Row" localSheetId="2" hidden="1">#REF!</definedName>
    <definedName name="XRefCopy278Row" localSheetId="6" hidden="1">#REF!</definedName>
    <definedName name="XRefCopy278Row" hidden="1">#REF!</definedName>
    <definedName name="XRefCopy279" localSheetId="7" hidden="1">#REF!</definedName>
    <definedName name="XRefCopy279" localSheetId="2" hidden="1">#REF!</definedName>
    <definedName name="XRefCopy279" localSheetId="6" hidden="1">#REF!</definedName>
    <definedName name="XRefCopy279" hidden="1">#REF!</definedName>
    <definedName name="XRefCopy279Row" localSheetId="7" hidden="1">#REF!</definedName>
    <definedName name="XRefCopy279Row" localSheetId="2" hidden="1">#REF!</definedName>
    <definedName name="XRefCopy279Row" localSheetId="6" hidden="1">#REF!</definedName>
    <definedName name="XRefCopy279Row" hidden="1">#REF!</definedName>
    <definedName name="XRefCopy27Row" localSheetId="7" hidden="1">#REF!</definedName>
    <definedName name="XRefCopy27Row" localSheetId="2" hidden="1">#REF!</definedName>
    <definedName name="XRefCopy27Row" localSheetId="6" hidden="1">#REF!</definedName>
    <definedName name="XRefCopy27Row" hidden="1">#REF!</definedName>
    <definedName name="XRefCopy28" localSheetId="7" hidden="1">'[61]Selección de Cuentas'!#REF!</definedName>
    <definedName name="XRefCopy28" localSheetId="2" hidden="1">'[61]Selección de Cuentas'!#REF!</definedName>
    <definedName name="XRefCopy28" localSheetId="6" hidden="1">'[61]Selección de Cuentas'!#REF!</definedName>
    <definedName name="XRefCopy28" hidden="1">'[61]Selección de Cuentas'!#REF!</definedName>
    <definedName name="XRefCopy280" localSheetId="7" hidden="1">#REF!</definedName>
    <definedName name="XRefCopy280" localSheetId="2" hidden="1">#REF!</definedName>
    <definedName name="XRefCopy280" localSheetId="6" hidden="1">#REF!</definedName>
    <definedName name="XRefCopy280" hidden="1">#REF!</definedName>
    <definedName name="XRefCopy280Row" localSheetId="7" hidden="1">#REF!</definedName>
    <definedName name="XRefCopy280Row" localSheetId="2" hidden="1">#REF!</definedName>
    <definedName name="XRefCopy280Row" localSheetId="6" hidden="1">#REF!</definedName>
    <definedName name="XRefCopy280Row" hidden="1">#REF!</definedName>
    <definedName name="XRefCopy281" localSheetId="7" hidden="1">#REF!</definedName>
    <definedName name="XRefCopy281" localSheetId="2" hidden="1">#REF!</definedName>
    <definedName name="XRefCopy281" localSheetId="6" hidden="1">#REF!</definedName>
    <definedName name="XRefCopy281" hidden="1">#REF!</definedName>
    <definedName name="XRefCopy281Row" localSheetId="7" hidden="1">#REF!</definedName>
    <definedName name="XRefCopy281Row" localSheetId="2" hidden="1">#REF!</definedName>
    <definedName name="XRefCopy281Row" localSheetId="6" hidden="1">#REF!</definedName>
    <definedName name="XRefCopy281Row" hidden="1">#REF!</definedName>
    <definedName name="XRefCopy282" localSheetId="7" hidden="1">#REF!</definedName>
    <definedName name="XRefCopy282" localSheetId="2" hidden="1">#REF!</definedName>
    <definedName name="XRefCopy282" localSheetId="6" hidden="1">#REF!</definedName>
    <definedName name="XRefCopy282" hidden="1">#REF!</definedName>
    <definedName name="XRefCopy282Row" localSheetId="7" hidden="1">#REF!</definedName>
    <definedName name="XRefCopy282Row" localSheetId="2" hidden="1">#REF!</definedName>
    <definedName name="XRefCopy282Row" localSheetId="6" hidden="1">#REF!</definedName>
    <definedName name="XRefCopy282Row" hidden="1">#REF!</definedName>
    <definedName name="XRefCopy283" localSheetId="7" hidden="1">#REF!</definedName>
    <definedName name="XRefCopy283" localSheetId="2" hidden="1">#REF!</definedName>
    <definedName name="XRefCopy283" localSheetId="6" hidden="1">#REF!</definedName>
    <definedName name="XRefCopy283" hidden="1">#REF!</definedName>
    <definedName name="XRefCopy283Row" localSheetId="7" hidden="1">#REF!</definedName>
    <definedName name="XRefCopy283Row" localSheetId="2" hidden="1">#REF!</definedName>
    <definedName name="XRefCopy283Row" localSheetId="6" hidden="1">#REF!</definedName>
    <definedName name="XRefCopy283Row" hidden="1">#REF!</definedName>
    <definedName name="XRefCopy284" localSheetId="7" hidden="1">#REF!</definedName>
    <definedName name="XRefCopy284" localSheetId="2" hidden="1">#REF!</definedName>
    <definedName name="XRefCopy284" localSheetId="6" hidden="1">#REF!</definedName>
    <definedName name="XRefCopy284" hidden="1">#REF!</definedName>
    <definedName name="XRefCopy284Row" localSheetId="7" hidden="1">#REF!</definedName>
    <definedName name="XRefCopy284Row" localSheetId="2" hidden="1">#REF!</definedName>
    <definedName name="XRefCopy284Row" localSheetId="6" hidden="1">#REF!</definedName>
    <definedName name="XRefCopy284Row" hidden="1">#REF!</definedName>
    <definedName name="XRefCopy285" localSheetId="7" hidden="1">#REF!</definedName>
    <definedName name="XRefCopy285" localSheetId="2" hidden="1">#REF!</definedName>
    <definedName name="XRefCopy285" localSheetId="6" hidden="1">#REF!</definedName>
    <definedName name="XRefCopy285" hidden="1">#REF!</definedName>
    <definedName name="XRefCopy285Row" localSheetId="7" hidden="1">#REF!</definedName>
    <definedName name="XRefCopy285Row" localSheetId="2" hidden="1">#REF!</definedName>
    <definedName name="XRefCopy285Row" localSheetId="6" hidden="1">#REF!</definedName>
    <definedName name="XRefCopy285Row" hidden="1">#REF!</definedName>
    <definedName name="XRefCopy286" localSheetId="7" hidden="1">#REF!</definedName>
    <definedName name="XRefCopy286" localSheetId="2" hidden="1">#REF!</definedName>
    <definedName name="XRefCopy286" localSheetId="6" hidden="1">#REF!</definedName>
    <definedName name="XRefCopy286" hidden="1">#REF!</definedName>
    <definedName name="XRefCopy286Row" localSheetId="7" hidden="1">#REF!</definedName>
    <definedName name="XRefCopy286Row" localSheetId="2" hidden="1">#REF!</definedName>
    <definedName name="XRefCopy286Row" localSheetId="6" hidden="1">#REF!</definedName>
    <definedName name="XRefCopy286Row" hidden="1">#REF!</definedName>
    <definedName name="XRefCopy287" localSheetId="7" hidden="1">#REF!</definedName>
    <definedName name="XRefCopy287" localSheetId="2" hidden="1">#REF!</definedName>
    <definedName name="XRefCopy287" localSheetId="6" hidden="1">#REF!</definedName>
    <definedName name="XRefCopy287" hidden="1">#REF!</definedName>
    <definedName name="XRefCopy287Row" localSheetId="7" hidden="1">#REF!</definedName>
    <definedName name="XRefCopy287Row" localSheetId="2" hidden="1">#REF!</definedName>
    <definedName name="XRefCopy287Row" localSheetId="6" hidden="1">#REF!</definedName>
    <definedName name="XRefCopy287Row" hidden="1">#REF!</definedName>
    <definedName name="XRefCopy288" localSheetId="7" hidden="1">#REF!</definedName>
    <definedName name="XRefCopy288" localSheetId="2" hidden="1">#REF!</definedName>
    <definedName name="XRefCopy288" localSheetId="6" hidden="1">#REF!</definedName>
    <definedName name="XRefCopy288" hidden="1">#REF!</definedName>
    <definedName name="XRefCopy288Row" localSheetId="7" hidden="1">#REF!</definedName>
    <definedName name="XRefCopy288Row" localSheetId="2" hidden="1">#REF!</definedName>
    <definedName name="XRefCopy288Row" localSheetId="6" hidden="1">#REF!</definedName>
    <definedName name="XRefCopy288Row" hidden="1">#REF!</definedName>
    <definedName name="XRefCopy289" localSheetId="7" hidden="1">#REF!</definedName>
    <definedName name="XRefCopy289" localSheetId="2" hidden="1">#REF!</definedName>
    <definedName name="XRefCopy289" localSheetId="6" hidden="1">#REF!</definedName>
    <definedName name="XRefCopy289" hidden="1">#REF!</definedName>
    <definedName name="XRefCopy289Row" localSheetId="7" hidden="1">#REF!</definedName>
    <definedName name="XRefCopy289Row" localSheetId="2" hidden="1">#REF!</definedName>
    <definedName name="XRefCopy289Row" localSheetId="6" hidden="1">#REF!</definedName>
    <definedName name="XRefCopy289Row" hidden="1">#REF!</definedName>
    <definedName name="XRefCopy28Row" localSheetId="7" hidden="1">#REF!</definedName>
    <definedName name="XRefCopy28Row" localSheetId="2" hidden="1">#REF!</definedName>
    <definedName name="XRefCopy28Row" localSheetId="6" hidden="1">#REF!</definedName>
    <definedName name="XRefCopy28Row" hidden="1">#REF!</definedName>
    <definedName name="XRefCopy29" localSheetId="7" hidden="1">'[61]Selección de Cuentas'!#REF!</definedName>
    <definedName name="XRefCopy29" localSheetId="2" hidden="1">'[61]Selección de Cuentas'!#REF!</definedName>
    <definedName name="XRefCopy29" localSheetId="6" hidden="1">'[61]Selección de Cuentas'!#REF!</definedName>
    <definedName name="XRefCopy29" hidden="1">'[61]Selección de Cuentas'!#REF!</definedName>
    <definedName name="XRefCopy290" localSheetId="7" hidden="1">#REF!</definedName>
    <definedName name="XRefCopy290" localSheetId="2" hidden="1">#REF!</definedName>
    <definedName name="XRefCopy290" localSheetId="6" hidden="1">#REF!</definedName>
    <definedName name="XRefCopy290" hidden="1">#REF!</definedName>
    <definedName name="XRefCopy290Row" localSheetId="7" hidden="1">#REF!</definedName>
    <definedName name="XRefCopy290Row" localSheetId="2" hidden="1">#REF!</definedName>
    <definedName name="XRefCopy290Row" localSheetId="6" hidden="1">#REF!</definedName>
    <definedName name="XRefCopy290Row" hidden="1">#REF!</definedName>
    <definedName name="XRefCopy291" localSheetId="7" hidden="1">#REF!</definedName>
    <definedName name="XRefCopy291" localSheetId="2" hidden="1">#REF!</definedName>
    <definedName name="XRefCopy291" localSheetId="6" hidden="1">#REF!</definedName>
    <definedName name="XRefCopy291" hidden="1">#REF!</definedName>
    <definedName name="XRefCopy291Row" localSheetId="7" hidden="1">#REF!</definedName>
    <definedName name="XRefCopy291Row" localSheetId="2" hidden="1">#REF!</definedName>
    <definedName name="XRefCopy291Row" localSheetId="6" hidden="1">#REF!</definedName>
    <definedName name="XRefCopy291Row" hidden="1">#REF!</definedName>
    <definedName name="XRefCopy292" localSheetId="7" hidden="1">#REF!</definedName>
    <definedName name="XRefCopy292" localSheetId="2" hidden="1">#REF!</definedName>
    <definedName name="XRefCopy292" localSheetId="6" hidden="1">#REF!</definedName>
    <definedName name="XRefCopy292" hidden="1">#REF!</definedName>
    <definedName name="XRefCopy292Row" localSheetId="7" hidden="1">#REF!</definedName>
    <definedName name="XRefCopy292Row" localSheetId="2" hidden="1">#REF!</definedName>
    <definedName name="XRefCopy292Row" localSheetId="6" hidden="1">#REF!</definedName>
    <definedName name="XRefCopy292Row" hidden="1">#REF!</definedName>
    <definedName name="XRefCopy29Row" localSheetId="7" hidden="1">#REF!</definedName>
    <definedName name="XRefCopy29Row" localSheetId="2" hidden="1">#REF!</definedName>
    <definedName name="XRefCopy29Row" localSheetId="6" hidden="1">#REF!</definedName>
    <definedName name="XRefCopy29Row" hidden="1">#REF!</definedName>
    <definedName name="XRefCopy2Row" localSheetId="7" hidden="1">#REF!</definedName>
    <definedName name="XRefCopy2Row" localSheetId="2" hidden="1">#REF!</definedName>
    <definedName name="XRefCopy2Row" localSheetId="6" hidden="1">#REF!</definedName>
    <definedName name="XRefCopy2Row" hidden="1">#REF!</definedName>
    <definedName name="XRefCopy3" hidden="1">'[63]Ventas vs Costo EERR'!$C$19</definedName>
    <definedName name="XRefCopy30" localSheetId="7" hidden="1">'[61]Selección de Cuentas'!#REF!</definedName>
    <definedName name="XRefCopy30" localSheetId="2" hidden="1">'[61]Selección de Cuentas'!#REF!</definedName>
    <definedName name="XRefCopy30" localSheetId="6" hidden="1">'[61]Selección de Cuentas'!#REF!</definedName>
    <definedName name="XRefCopy30" hidden="1">'[61]Selección de Cuentas'!#REF!</definedName>
    <definedName name="XRefCopy30Row" localSheetId="7" hidden="1">#REF!</definedName>
    <definedName name="XRefCopy30Row" localSheetId="2" hidden="1">#REF!</definedName>
    <definedName name="XRefCopy30Row" localSheetId="6" hidden="1">#REF!</definedName>
    <definedName name="XRefCopy30Row" hidden="1">#REF!</definedName>
    <definedName name="XRefCopy31" localSheetId="7" hidden="1">'[61]Selección de Cuentas'!#REF!</definedName>
    <definedName name="XRefCopy31" localSheetId="2" hidden="1">'[61]Selección de Cuentas'!#REF!</definedName>
    <definedName name="XRefCopy31" localSheetId="6" hidden="1">'[61]Selección de Cuentas'!#REF!</definedName>
    <definedName name="XRefCopy31" hidden="1">'[61]Selección de Cuentas'!#REF!</definedName>
    <definedName name="XRefCopy31Row" localSheetId="7" hidden="1">#REF!</definedName>
    <definedName name="XRefCopy31Row" localSheetId="2" hidden="1">#REF!</definedName>
    <definedName name="XRefCopy31Row" localSheetId="6" hidden="1">#REF!</definedName>
    <definedName name="XRefCopy31Row" hidden="1">#REF!</definedName>
    <definedName name="XRefCopy32" localSheetId="7" hidden="1">'[61]Selección de Cuentas'!#REF!</definedName>
    <definedName name="XRefCopy32" localSheetId="2" hidden="1">'[61]Selección de Cuentas'!#REF!</definedName>
    <definedName name="XRefCopy32" localSheetId="6" hidden="1">'[61]Selección de Cuentas'!#REF!</definedName>
    <definedName name="XRefCopy32" hidden="1">'[61]Selección de Cuentas'!#REF!</definedName>
    <definedName name="XRefCopy32Row" localSheetId="7" hidden="1">#REF!</definedName>
    <definedName name="XRefCopy32Row" localSheetId="2" hidden="1">#REF!</definedName>
    <definedName name="XRefCopy32Row" localSheetId="6" hidden="1">#REF!</definedName>
    <definedName name="XRefCopy32Row" hidden="1">#REF!</definedName>
    <definedName name="XRefCopy33" localSheetId="7" hidden="1">'[61]Selección de Cuentas'!#REF!</definedName>
    <definedName name="XRefCopy33" localSheetId="2" hidden="1">'[61]Selección de Cuentas'!#REF!</definedName>
    <definedName name="XRefCopy33" localSheetId="6" hidden="1">'[61]Selección de Cuentas'!#REF!</definedName>
    <definedName name="XRefCopy33" hidden="1">'[61]Selección de Cuentas'!#REF!</definedName>
    <definedName name="XRefCopy33Row" localSheetId="7" hidden="1">#REF!</definedName>
    <definedName name="XRefCopy33Row" localSheetId="2" hidden="1">#REF!</definedName>
    <definedName name="XRefCopy33Row" localSheetId="6" hidden="1">#REF!</definedName>
    <definedName name="XRefCopy33Row" hidden="1">#REF!</definedName>
    <definedName name="XRefCopy34" localSheetId="7" hidden="1">'[61]Selección de Cuentas'!#REF!</definedName>
    <definedName name="XRefCopy34" localSheetId="2" hidden="1">'[61]Selección de Cuentas'!#REF!</definedName>
    <definedName name="XRefCopy34" localSheetId="6" hidden="1">'[61]Selección de Cuentas'!#REF!</definedName>
    <definedName name="XRefCopy34" hidden="1">'[61]Selección de Cuentas'!#REF!</definedName>
    <definedName name="XRefCopy34Row" localSheetId="7" hidden="1">#REF!</definedName>
    <definedName name="XRefCopy34Row" localSheetId="2" hidden="1">#REF!</definedName>
    <definedName name="XRefCopy34Row" localSheetId="6" hidden="1">#REF!</definedName>
    <definedName name="XRefCopy34Row" hidden="1">#REF!</definedName>
    <definedName name="XRefCopy35" localSheetId="7" hidden="1">'[61]Selección de Cuentas'!#REF!</definedName>
    <definedName name="XRefCopy35" localSheetId="2" hidden="1">'[61]Selección de Cuentas'!#REF!</definedName>
    <definedName name="XRefCopy35" localSheetId="6" hidden="1">'[61]Selección de Cuentas'!#REF!</definedName>
    <definedName name="XRefCopy35" hidden="1">'[61]Selección de Cuentas'!#REF!</definedName>
    <definedName name="XRefCopy35Row" localSheetId="7" hidden="1">#REF!</definedName>
    <definedName name="XRefCopy35Row" localSheetId="2" hidden="1">#REF!</definedName>
    <definedName name="XRefCopy35Row" localSheetId="6" hidden="1">#REF!</definedName>
    <definedName name="XRefCopy35Row" hidden="1">#REF!</definedName>
    <definedName name="XRefCopy36" localSheetId="7" hidden="1">'[61]Selección de Cuentas'!#REF!</definedName>
    <definedName name="XRefCopy36" localSheetId="2" hidden="1">'[61]Selección de Cuentas'!#REF!</definedName>
    <definedName name="XRefCopy36" localSheetId="6" hidden="1">'[61]Selección de Cuentas'!#REF!</definedName>
    <definedName name="XRefCopy36" hidden="1">'[61]Selección de Cuentas'!#REF!</definedName>
    <definedName name="XRefCopy36Row" localSheetId="7" hidden="1">#REF!</definedName>
    <definedName name="XRefCopy36Row" localSheetId="2" hidden="1">#REF!</definedName>
    <definedName name="XRefCopy36Row" localSheetId="6" hidden="1">#REF!</definedName>
    <definedName name="XRefCopy36Row" hidden="1">#REF!</definedName>
    <definedName name="XRefCopy37" localSheetId="7" hidden="1">'[61]Selección de Cuentas'!#REF!</definedName>
    <definedName name="XRefCopy37" localSheetId="2" hidden="1">'[61]Selección de Cuentas'!#REF!</definedName>
    <definedName name="XRefCopy37" localSheetId="6" hidden="1">'[61]Selección de Cuentas'!#REF!</definedName>
    <definedName name="XRefCopy37" hidden="1">'[61]Selección de Cuentas'!#REF!</definedName>
    <definedName name="XRefCopy37Row" localSheetId="7" hidden="1">#REF!</definedName>
    <definedName name="XRefCopy37Row" localSheetId="2" hidden="1">#REF!</definedName>
    <definedName name="XRefCopy37Row" localSheetId="6" hidden="1">#REF!</definedName>
    <definedName name="XRefCopy37Row" hidden="1">#REF!</definedName>
    <definedName name="XRefCopy38" localSheetId="7" hidden="1">'[61]Selección de Cuentas'!#REF!</definedName>
    <definedName name="XRefCopy38" localSheetId="2" hidden="1">'[61]Selección de Cuentas'!#REF!</definedName>
    <definedName name="XRefCopy38" localSheetId="6" hidden="1">'[61]Selección de Cuentas'!#REF!</definedName>
    <definedName name="XRefCopy38" hidden="1">'[61]Selección de Cuentas'!#REF!</definedName>
    <definedName name="XRefCopy38Row" localSheetId="7" hidden="1">#REF!</definedName>
    <definedName name="XRefCopy38Row" localSheetId="2" hidden="1">#REF!</definedName>
    <definedName name="XRefCopy38Row" localSheetId="6" hidden="1">#REF!</definedName>
    <definedName name="XRefCopy38Row" hidden="1">#REF!</definedName>
    <definedName name="XRefCopy39" localSheetId="7" hidden="1">'[61]Selección de Cuentas'!#REF!</definedName>
    <definedName name="XRefCopy39" localSheetId="2" hidden="1">'[61]Selección de Cuentas'!#REF!</definedName>
    <definedName name="XRefCopy39" localSheetId="6" hidden="1">'[61]Selección de Cuentas'!#REF!</definedName>
    <definedName name="XRefCopy39" hidden="1">'[61]Selección de Cuentas'!#REF!</definedName>
    <definedName name="XRefCopy39Row" localSheetId="7" hidden="1">#REF!</definedName>
    <definedName name="XRefCopy39Row" localSheetId="2"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7" hidden="1">'[61]Selección de Cuentas'!#REF!</definedName>
    <definedName name="XRefCopy40" localSheetId="2" hidden="1">'[61]Selección de Cuentas'!#REF!</definedName>
    <definedName name="XRefCopy40" localSheetId="6" hidden="1">'[61]Selección de Cuentas'!#REF!</definedName>
    <definedName name="XRefCopy40" hidden="1">'[61]Selección de Cuentas'!#REF!</definedName>
    <definedName name="XRefCopy40Row" localSheetId="7" hidden="1">#REF!</definedName>
    <definedName name="XRefCopy40Row" localSheetId="2" hidden="1">#REF!</definedName>
    <definedName name="XRefCopy40Row" localSheetId="6" hidden="1">#REF!</definedName>
    <definedName name="XRefCopy40Row" hidden="1">#REF!</definedName>
    <definedName name="XRefCopy41" localSheetId="7" hidden="1">'[61]Selección de Cuentas'!#REF!</definedName>
    <definedName name="XRefCopy41" localSheetId="2" hidden="1">'[61]Selección de Cuentas'!#REF!</definedName>
    <definedName name="XRefCopy41" localSheetId="6" hidden="1">'[61]Selección de Cuentas'!#REF!</definedName>
    <definedName name="XRefCopy41" hidden="1">'[61]Selección de Cuentas'!#REF!</definedName>
    <definedName name="XRefCopy41Row" localSheetId="7" hidden="1">#REF!</definedName>
    <definedName name="XRefCopy41Row" localSheetId="2" hidden="1">#REF!</definedName>
    <definedName name="XRefCopy41Row" localSheetId="6" hidden="1">#REF!</definedName>
    <definedName name="XRefCopy41Row" hidden="1">#REF!</definedName>
    <definedName name="XRefCopy42" localSheetId="7" hidden="1">'[61]Selección de Cuentas'!#REF!</definedName>
    <definedName name="XRefCopy42" localSheetId="2" hidden="1">'[61]Selección de Cuentas'!#REF!</definedName>
    <definedName name="XRefCopy42" localSheetId="6" hidden="1">'[61]Selección de Cuentas'!#REF!</definedName>
    <definedName name="XRefCopy42" hidden="1">'[61]Selección de Cuentas'!#REF!</definedName>
    <definedName name="XRefCopy42Row" localSheetId="7" hidden="1">#REF!</definedName>
    <definedName name="XRefCopy42Row" localSheetId="2" hidden="1">#REF!</definedName>
    <definedName name="XRefCopy42Row" localSheetId="6" hidden="1">#REF!</definedName>
    <definedName name="XRefCopy42Row" hidden="1">#REF!</definedName>
    <definedName name="XRefCopy43" localSheetId="7" hidden="1">'[62]Selección de Cuentas'!#REF!</definedName>
    <definedName name="XRefCopy43" localSheetId="2" hidden="1">'[62]Selección de Cuentas'!#REF!</definedName>
    <definedName name="XRefCopy43" localSheetId="6" hidden="1">'[62]Selección de Cuentas'!#REF!</definedName>
    <definedName name="XRefCopy43" hidden="1">'[62]Selección de Cuentas'!#REF!</definedName>
    <definedName name="XRefCopy43Row" localSheetId="7" hidden="1">#REF!</definedName>
    <definedName name="XRefCopy43Row" localSheetId="2" hidden="1">#REF!</definedName>
    <definedName name="XRefCopy43Row" localSheetId="6" hidden="1">#REF!</definedName>
    <definedName name="XRefCopy43Row" hidden="1">#REF!</definedName>
    <definedName name="XRefCopy44" localSheetId="7" hidden="1">'[62]Selección de Cuentas'!#REF!</definedName>
    <definedName name="XRefCopy44" localSheetId="2" hidden="1">'[62]Selección de Cuentas'!#REF!</definedName>
    <definedName name="XRefCopy44" localSheetId="6" hidden="1">'[62]Selección de Cuentas'!#REF!</definedName>
    <definedName name="XRefCopy44" hidden="1">'[62]Selección de Cuentas'!#REF!</definedName>
    <definedName name="XRefCopy44Row" localSheetId="7" hidden="1">#REF!</definedName>
    <definedName name="XRefCopy44Row" localSheetId="2" hidden="1">#REF!</definedName>
    <definedName name="XRefCopy44Row" localSheetId="6" hidden="1">#REF!</definedName>
    <definedName name="XRefCopy44Row" hidden="1">#REF!</definedName>
    <definedName name="XRefCopy45" localSheetId="7" hidden="1">'[62]Selección de Cuentas'!#REF!</definedName>
    <definedName name="XRefCopy45" localSheetId="2" hidden="1">'[62]Selección de Cuentas'!#REF!</definedName>
    <definedName name="XRefCopy45" localSheetId="6" hidden="1">'[62]Selección de Cuentas'!#REF!</definedName>
    <definedName name="XRefCopy45" hidden="1">'[62]Selección de Cuentas'!#REF!</definedName>
    <definedName name="XRefCopy45Row" localSheetId="7" hidden="1">#REF!</definedName>
    <definedName name="XRefCopy45Row" localSheetId="2" hidden="1">#REF!</definedName>
    <definedName name="XRefCopy45Row" localSheetId="6" hidden="1">#REF!</definedName>
    <definedName name="XRefCopy45Row" hidden="1">#REF!</definedName>
    <definedName name="XRefCopy46" localSheetId="7" hidden="1">'[61]Selección de Cuentas'!#REF!</definedName>
    <definedName name="XRefCopy46" localSheetId="2" hidden="1">'[61]Selección de Cuentas'!#REF!</definedName>
    <definedName name="XRefCopy46" localSheetId="6" hidden="1">'[61]Selección de Cuentas'!#REF!</definedName>
    <definedName name="XRefCopy46" hidden="1">'[61]Selección de Cuentas'!#REF!</definedName>
    <definedName name="XRefCopy46Row" localSheetId="7" hidden="1">#REF!</definedName>
    <definedName name="XRefCopy46Row" localSheetId="2" hidden="1">#REF!</definedName>
    <definedName name="XRefCopy46Row" localSheetId="6" hidden="1">#REF!</definedName>
    <definedName name="XRefCopy46Row" hidden="1">#REF!</definedName>
    <definedName name="XRefCopy47" localSheetId="7" hidden="1">'[61]Selección de Cuentas'!#REF!</definedName>
    <definedName name="XRefCopy47" localSheetId="2" hidden="1">'[61]Selección de Cuentas'!#REF!</definedName>
    <definedName name="XRefCopy47" localSheetId="6" hidden="1">'[61]Selección de Cuentas'!#REF!</definedName>
    <definedName name="XRefCopy47" hidden="1">'[61]Selección de Cuentas'!#REF!</definedName>
    <definedName name="XRefCopy47Row" localSheetId="7" hidden="1">#REF!</definedName>
    <definedName name="XRefCopy47Row" localSheetId="2" hidden="1">#REF!</definedName>
    <definedName name="XRefCopy47Row" localSheetId="6" hidden="1">#REF!</definedName>
    <definedName name="XRefCopy47Row" hidden="1">#REF!</definedName>
    <definedName name="XRefCopy48" localSheetId="7" hidden="1">'[61]Selección de Cuentas'!#REF!</definedName>
    <definedName name="XRefCopy48" localSheetId="2" hidden="1">'[61]Selección de Cuentas'!#REF!</definedName>
    <definedName name="XRefCopy48" localSheetId="6" hidden="1">'[61]Selección de Cuentas'!#REF!</definedName>
    <definedName name="XRefCopy48" hidden="1">'[61]Selección de Cuentas'!#REF!</definedName>
    <definedName name="XRefCopy48Row" localSheetId="7" hidden="1">#REF!</definedName>
    <definedName name="XRefCopy48Row" localSheetId="2" hidden="1">#REF!</definedName>
    <definedName name="XRefCopy48Row" localSheetId="6" hidden="1">#REF!</definedName>
    <definedName name="XRefCopy48Row" hidden="1">#REF!</definedName>
    <definedName name="XRefCopy49" localSheetId="7" hidden="1">'[61]Selección de Cuentas'!#REF!</definedName>
    <definedName name="XRefCopy49" localSheetId="2" hidden="1">'[61]Selección de Cuentas'!#REF!</definedName>
    <definedName name="XRefCopy49" localSheetId="6" hidden="1">'[61]Selección de Cuentas'!#REF!</definedName>
    <definedName name="XRefCopy49" hidden="1">'[61]Selección de Cuentas'!#REF!</definedName>
    <definedName name="XRefCopy49Row" localSheetId="7" hidden="1">#REF!</definedName>
    <definedName name="XRefCopy49Row" localSheetId="2"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7" hidden="1">'[61]Selección de Cuentas'!#REF!</definedName>
    <definedName name="XRefCopy50" localSheetId="2" hidden="1">'[61]Selección de Cuentas'!#REF!</definedName>
    <definedName name="XRefCopy50" localSheetId="6" hidden="1">'[61]Selección de Cuentas'!#REF!</definedName>
    <definedName name="XRefCopy50" hidden="1">'[61]Selección de Cuentas'!#REF!</definedName>
    <definedName name="XRefCopy50Row" localSheetId="7" hidden="1">#REF!</definedName>
    <definedName name="XRefCopy50Row" localSheetId="2" hidden="1">#REF!</definedName>
    <definedName name="XRefCopy50Row" localSheetId="6" hidden="1">#REF!</definedName>
    <definedName name="XRefCopy50Row" hidden="1">#REF!</definedName>
    <definedName name="XRefCopy51" localSheetId="7" hidden="1">'[61]Selección de Cuentas'!#REF!</definedName>
    <definedName name="XRefCopy51" localSheetId="2" hidden="1">'[61]Selección de Cuentas'!#REF!</definedName>
    <definedName name="XRefCopy51" localSheetId="6" hidden="1">'[61]Selección de Cuentas'!#REF!</definedName>
    <definedName name="XRefCopy51" hidden="1">'[61]Selección de Cuentas'!#REF!</definedName>
    <definedName name="XRefCopy51Row" localSheetId="7" hidden="1">#REF!</definedName>
    <definedName name="XRefCopy51Row" localSheetId="2" hidden="1">#REF!</definedName>
    <definedName name="XRefCopy51Row" localSheetId="6" hidden="1">#REF!</definedName>
    <definedName name="XRefCopy51Row" hidden="1">#REF!</definedName>
    <definedName name="XRefCopy52" localSheetId="7" hidden="1">'[61]Selección de Cuentas'!#REF!</definedName>
    <definedName name="XRefCopy52" localSheetId="2" hidden="1">'[61]Selección de Cuentas'!#REF!</definedName>
    <definedName name="XRefCopy52" localSheetId="6" hidden="1">'[61]Selección de Cuentas'!#REF!</definedName>
    <definedName name="XRefCopy52" hidden="1">'[61]Selección de Cuentas'!#REF!</definedName>
    <definedName name="XRefCopy52Row" localSheetId="7" hidden="1">#REF!</definedName>
    <definedName name="XRefCopy52Row" localSheetId="2" hidden="1">#REF!</definedName>
    <definedName name="XRefCopy52Row" localSheetId="6" hidden="1">#REF!</definedName>
    <definedName name="XRefCopy52Row" hidden="1">#REF!</definedName>
    <definedName name="XRefCopy53" localSheetId="7" hidden="1">#REF!</definedName>
    <definedName name="XRefCopy53" localSheetId="2" hidden="1">#REF!</definedName>
    <definedName name="XRefCopy53" localSheetId="6" hidden="1">#REF!</definedName>
    <definedName name="XRefCopy53" hidden="1">#REF!</definedName>
    <definedName name="XRefCopy53Row" localSheetId="7" hidden="1">#REF!</definedName>
    <definedName name="XRefCopy53Row" localSheetId="2" hidden="1">#REF!</definedName>
    <definedName name="XRefCopy53Row" localSheetId="6" hidden="1">#REF!</definedName>
    <definedName name="XRefCopy53Row" hidden="1">#REF!</definedName>
    <definedName name="XRefCopy54" localSheetId="7" hidden="1">#REF!</definedName>
    <definedName name="XRefCopy54" localSheetId="2" hidden="1">#REF!</definedName>
    <definedName name="XRefCopy54" localSheetId="6" hidden="1">#REF!</definedName>
    <definedName name="XRefCopy54" hidden="1">#REF!</definedName>
    <definedName name="XRefCopy54Row" localSheetId="7" hidden="1">#REF!</definedName>
    <definedName name="XRefCopy54Row" localSheetId="2" hidden="1">#REF!</definedName>
    <definedName name="XRefCopy54Row" localSheetId="6" hidden="1">#REF!</definedName>
    <definedName name="XRefCopy54Row" hidden="1">#REF!</definedName>
    <definedName name="XRefCopy55" localSheetId="7" hidden="1">#REF!</definedName>
    <definedName name="XRefCopy55" localSheetId="2" hidden="1">#REF!</definedName>
    <definedName name="XRefCopy55" localSheetId="6" hidden="1">#REF!</definedName>
    <definedName name="XRefCopy55" hidden="1">#REF!</definedName>
    <definedName name="XRefCopy55Row" localSheetId="7" hidden="1">#REF!</definedName>
    <definedName name="XRefCopy55Row" localSheetId="2" hidden="1">#REF!</definedName>
    <definedName name="XRefCopy55Row" localSheetId="6" hidden="1">#REF!</definedName>
    <definedName name="XRefCopy55Row" hidden="1">#REF!</definedName>
    <definedName name="XRefCopy56" localSheetId="7" hidden="1">#REF!</definedName>
    <definedName name="XRefCopy56" localSheetId="2" hidden="1">#REF!</definedName>
    <definedName name="XRefCopy56" localSheetId="6" hidden="1">#REF!</definedName>
    <definedName name="XRefCopy56" hidden="1">#REF!</definedName>
    <definedName name="XRefCopy56Row" localSheetId="7" hidden="1">#REF!</definedName>
    <definedName name="XRefCopy56Row" localSheetId="2" hidden="1">#REF!</definedName>
    <definedName name="XRefCopy56Row" localSheetId="6" hidden="1">#REF!</definedName>
    <definedName name="XRefCopy56Row" hidden="1">#REF!</definedName>
    <definedName name="XRefCopy57" localSheetId="7" hidden="1">#REF!</definedName>
    <definedName name="XRefCopy57" localSheetId="2" hidden="1">#REF!</definedName>
    <definedName name="XRefCopy57" localSheetId="6" hidden="1">#REF!</definedName>
    <definedName name="XRefCopy57" hidden="1">#REF!</definedName>
    <definedName name="XRefCopy57Row" localSheetId="7" hidden="1">#REF!</definedName>
    <definedName name="XRefCopy57Row" localSheetId="2" hidden="1">#REF!</definedName>
    <definedName name="XRefCopy57Row" localSheetId="6" hidden="1">#REF!</definedName>
    <definedName name="XRefCopy57Row" hidden="1">#REF!</definedName>
    <definedName name="XRefCopy58" localSheetId="7" hidden="1">#REF!</definedName>
    <definedName name="XRefCopy58" localSheetId="2" hidden="1">#REF!</definedName>
    <definedName name="XRefCopy58" localSheetId="6" hidden="1">#REF!</definedName>
    <definedName name="XRefCopy58" hidden="1">#REF!</definedName>
    <definedName name="XRefCopy58Row" localSheetId="7" hidden="1">#REF!</definedName>
    <definedName name="XRefCopy58Row" localSheetId="2" hidden="1">#REF!</definedName>
    <definedName name="XRefCopy58Row" localSheetId="6" hidden="1">#REF!</definedName>
    <definedName name="XRefCopy58Row" hidden="1">#REF!</definedName>
    <definedName name="XRefCopy59" localSheetId="7" hidden="1">#REF!</definedName>
    <definedName name="XRefCopy59" localSheetId="2" hidden="1">#REF!</definedName>
    <definedName name="XRefCopy59" localSheetId="6" hidden="1">#REF!</definedName>
    <definedName name="XRefCopy59" hidden="1">#REF!</definedName>
    <definedName name="XRefCopy59Row" localSheetId="7" hidden="1">#REF!</definedName>
    <definedName name="XRefCopy59Row" localSheetId="2" hidden="1">#REF!</definedName>
    <definedName name="XRefCopy59Row" localSheetId="6" hidden="1">#REF!</definedName>
    <definedName name="XRefCopy59Row" hidden="1">#REF!</definedName>
    <definedName name="XRefCopy5Row" localSheetId="7" hidden="1">[64]XREF!#REF!</definedName>
    <definedName name="XRefCopy5Row" localSheetId="2" hidden="1">[64]XREF!#REF!</definedName>
    <definedName name="XRefCopy5Row" localSheetId="6" hidden="1">[64]XREF!#REF!</definedName>
    <definedName name="XRefCopy5Row" hidden="1">[64]XREF!#REF!</definedName>
    <definedName name="XRefCopy6" hidden="1">'[64]Ventas vs Costo EERR'!$D$26</definedName>
    <definedName name="XRefCopy60" localSheetId="7" hidden="1">#REF!</definedName>
    <definedName name="XRefCopy60" localSheetId="2" hidden="1">#REF!</definedName>
    <definedName name="XRefCopy60" localSheetId="6" hidden="1">#REF!</definedName>
    <definedName name="XRefCopy60" hidden="1">#REF!</definedName>
    <definedName name="XRefCopy60Row" localSheetId="7" hidden="1">#REF!</definedName>
    <definedName name="XRefCopy60Row" localSheetId="2" hidden="1">#REF!</definedName>
    <definedName name="XRefCopy60Row" localSheetId="6" hidden="1">#REF!</definedName>
    <definedName name="XRefCopy60Row" hidden="1">#REF!</definedName>
    <definedName name="XRefCopy61" localSheetId="7" hidden="1">#REF!</definedName>
    <definedName name="XRefCopy61" localSheetId="2" hidden="1">#REF!</definedName>
    <definedName name="XRefCopy61" localSheetId="6" hidden="1">#REF!</definedName>
    <definedName name="XRefCopy61" hidden="1">#REF!</definedName>
    <definedName name="XRefCopy61Row" localSheetId="7" hidden="1">#REF!</definedName>
    <definedName name="XRefCopy61Row" localSheetId="2" hidden="1">#REF!</definedName>
    <definedName name="XRefCopy61Row" localSheetId="6" hidden="1">#REF!</definedName>
    <definedName name="XRefCopy61Row" hidden="1">#REF!</definedName>
    <definedName name="XRefCopy62" localSheetId="7" hidden="1">#REF!</definedName>
    <definedName name="XRefCopy62" localSheetId="2" hidden="1">#REF!</definedName>
    <definedName name="XRefCopy62" localSheetId="6" hidden="1">#REF!</definedName>
    <definedName name="XRefCopy62" hidden="1">#REF!</definedName>
    <definedName name="XRefCopy62Row" localSheetId="7" hidden="1">#REF!</definedName>
    <definedName name="XRefCopy62Row" localSheetId="2" hidden="1">#REF!</definedName>
    <definedName name="XRefCopy62Row" localSheetId="6" hidden="1">#REF!</definedName>
    <definedName name="XRefCopy62Row" hidden="1">#REF!</definedName>
    <definedName name="XRefCopy63" localSheetId="7" hidden="1">#REF!</definedName>
    <definedName name="XRefCopy63" localSheetId="2" hidden="1">#REF!</definedName>
    <definedName name="XRefCopy63" localSheetId="6" hidden="1">#REF!</definedName>
    <definedName name="XRefCopy63" hidden="1">#REF!</definedName>
    <definedName name="XRefCopy63Row" localSheetId="7" hidden="1">#REF!</definedName>
    <definedName name="XRefCopy63Row" localSheetId="2" hidden="1">#REF!</definedName>
    <definedName name="XRefCopy63Row" localSheetId="6" hidden="1">#REF!</definedName>
    <definedName name="XRefCopy63Row" hidden="1">#REF!</definedName>
    <definedName name="XRefCopy64" localSheetId="7" hidden="1">#REF!</definedName>
    <definedName name="XRefCopy64" localSheetId="2" hidden="1">#REF!</definedName>
    <definedName name="XRefCopy64" localSheetId="6" hidden="1">#REF!</definedName>
    <definedName name="XRefCopy64" hidden="1">#REF!</definedName>
    <definedName name="XRefCopy64Row" localSheetId="7" hidden="1">#REF!</definedName>
    <definedName name="XRefCopy64Row" localSheetId="2" hidden="1">#REF!</definedName>
    <definedName name="XRefCopy64Row" localSheetId="6" hidden="1">#REF!</definedName>
    <definedName name="XRefCopy64Row" hidden="1">#REF!</definedName>
    <definedName name="XRefCopy65" localSheetId="7" hidden="1">#REF!</definedName>
    <definedName name="XRefCopy65" localSheetId="2" hidden="1">#REF!</definedName>
    <definedName name="XRefCopy65" localSheetId="6" hidden="1">#REF!</definedName>
    <definedName name="XRefCopy65" hidden="1">#REF!</definedName>
    <definedName name="XRefCopy65Row" localSheetId="7" hidden="1">#REF!</definedName>
    <definedName name="XRefCopy65Row" localSheetId="2" hidden="1">#REF!</definedName>
    <definedName name="XRefCopy65Row" localSheetId="6" hidden="1">#REF!</definedName>
    <definedName name="XRefCopy65Row" hidden="1">#REF!</definedName>
    <definedName name="XRefCopy66" localSheetId="7" hidden="1">#REF!</definedName>
    <definedName name="XRefCopy66" localSheetId="2" hidden="1">#REF!</definedName>
    <definedName name="XRefCopy66" localSheetId="6" hidden="1">#REF!</definedName>
    <definedName name="XRefCopy66" hidden="1">#REF!</definedName>
    <definedName name="XRefCopy66Row" localSheetId="7" hidden="1">#REF!</definedName>
    <definedName name="XRefCopy66Row" localSheetId="2" hidden="1">#REF!</definedName>
    <definedName name="XRefCopy66Row" localSheetId="6" hidden="1">#REF!</definedName>
    <definedName name="XRefCopy66Row" hidden="1">#REF!</definedName>
    <definedName name="XRefCopy67" localSheetId="7" hidden="1">#REF!</definedName>
    <definedName name="XRefCopy67" localSheetId="2" hidden="1">#REF!</definedName>
    <definedName name="XRefCopy67" localSheetId="6" hidden="1">#REF!</definedName>
    <definedName name="XRefCopy67" hidden="1">#REF!</definedName>
    <definedName name="XRefCopy67Row" localSheetId="7" hidden="1">#REF!</definedName>
    <definedName name="XRefCopy67Row" localSheetId="2" hidden="1">#REF!</definedName>
    <definedName name="XRefCopy67Row" localSheetId="6" hidden="1">#REF!</definedName>
    <definedName name="XRefCopy67Row" hidden="1">#REF!</definedName>
    <definedName name="XRefCopy68" localSheetId="7" hidden="1">#REF!</definedName>
    <definedName name="XRefCopy68" localSheetId="2" hidden="1">#REF!</definedName>
    <definedName name="XRefCopy68" localSheetId="6" hidden="1">#REF!</definedName>
    <definedName name="XRefCopy68" hidden="1">#REF!</definedName>
    <definedName name="XRefCopy68Row" localSheetId="7" hidden="1">#REF!</definedName>
    <definedName name="XRefCopy68Row" localSheetId="2" hidden="1">#REF!</definedName>
    <definedName name="XRefCopy68Row" localSheetId="6" hidden="1">#REF!</definedName>
    <definedName name="XRefCopy68Row" hidden="1">#REF!</definedName>
    <definedName name="XRefCopy69" localSheetId="7" hidden="1">#REF!</definedName>
    <definedName name="XRefCopy69" localSheetId="2" hidden="1">#REF!</definedName>
    <definedName name="XRefCopy69" localSheetId="6" hidden="1">#REF!</definedName>
    <definedName name="XRefCopy69" hidden="1">#REF!</definedName>
    <definedName name="XRefCopy69Row" localSheetId="7" hidden="1">#REF!</definedName>
    <definedName name="XRefCopy69Row" localSheetId="2" hidden="1">#REF!</definedName>
    <definedName name="XRefCopy69Row" localSheetId="6" hidden="1">#REF!</definedName>
    <definedName name="XRefCopy69Row" hidden="1">#REF!</definedName>
    <definedName name="XRefCopy6Row" localSheetId="7" hidden="1">[64]XREF!#REF!</definedName>
    <definedName name="XRefCopy6Row" localSheetId="2" hidden="1">[64]XREF!#REF!</definedName>
    <definedName name="XRefCopy6Row" localSheetId="6" hidden="1">[64]XREF!#REF!</definedName>
    <definedName name="XRefCopy6Row" hidden="1">[64]XREF!#REF!</definedName>
    <definedName name="XRefCopy7" hidden="1">'[64]Ventas vs Costo EERR'!$D$35</definedName>
    <definedName name="XRefCopy70" localSheetId="7" hidden="1">#REF!</definedName>
    <definedName name="XRefCopy70" localSheetId="2" hidden="1">#REF!</definedName>
    <definedName name="XRefCopy70" localSheetId="6" hidden="1">#REF!</definedName>
    <definedName name="XRefCopy70" hidden="1">#REF!</definedName>
    <definedName name="XRefCopy70Row" localSheetId="7" hidden="1">#REF!</definedName>
    <definedName name="XRefCopy70Row" localSheetId="2" hidden="1">#REF!</definedName>
    <definedName name="XRefCopy70Row" localSheetId="6" hidden="1">#REF!</definedName>
    <definedName name="XRefCopy70Row" hidden="1">#REF!</definedName>
    <definedName name="XRefCopy71" localSheetId="7" hidden="1">#REF!</definedName>
    <definedName name="XRefCopy71" localSheetId="2" hidden="1">#REF!</definedName>
    <definedName name="XRefCopy71" localSheetId="6" hidden="1">#REF!</definedName>
    <definedName name="XRefCopy71" hidden="1">#REF!</definedName>
    <definedName name="XRefCopy71Row" localSheetId="7" hidden="1">#REF!</definedName>
    <definedName name="XRefCopy71Row" localSheetId="2" hidden="1">#REF!</definedName>
    <definedName name="XRefCopy71Row" localSheetId="6" hidden="1">#REF!</definedName>
    <definedName name="XRefCopy71Row" hidden="1">#REF!</definedName>
    <definedName name="XRefCopy72" localSheetId="7" hidden="1">#REF!</definedName>
    <definedName name="XRefCopy72" localSheetId="2" hidden="1">#REF!</definedName>
    <definedName name="XRefCopy72" localSheetId="6" hidden="1">#REF!</definedName>
    <definedName name="XRefCopy72" hidden="1">#REF!</definedName>
    <definedName name="XRefCopy72Row" localSheetId="7" hidden="1">#REF!</definedName>
    <definedName name="XRefCopy72Row" localSheetId="2" hidden="1">#REF!</definedName>
    <definedName name="XRefCopy72Row" localSheetId="6" hidden="1">#REF!</definedName>
    <definedName name="XRefCopy72Row" hidden="1">#REF!</definedName>
    <definedName name="XRefCopy73" localSheetId="7" hidden="1">#REF!</definedName>
    <definedName name="XRefCopy73" localSheetId="2" hidden="1">#REF!</definedName>
    <definedName name="XRefCopy73" localSheetId="6" hidden="1">#REF!</definedName>
    <definedName name="XRefCopy73" hidden="1">#REF!</definedName>
    <definedName name="XRefCopy73Row" localSheetId="7" hidden="1">#REF!</definedName>
    <definedName name="XRefCopy73Row" localSheetId="2" hidden="1">#REF!</definedName>
    <definedName name="XRefCopy73Row" localSheetId="6" hidden="1">#REF!</definedName>
    <definedName name="XRefCopy73Row" hidden="1">#REF!</definedName>
    <definedName name="XRefCopy74" localSheetId="7" hidden="1">#REF!</definedName>
    <definedName name="XRefCopy74" localSheetId="2" hidden="1">#REF!</definedName>
    <definedName name="XRefCopy74" localSheetId="6" hidden="1">#REF!</definedName>
    <definedName name="XRefCopy74" hidden="1">#REF!</definedName>
    <definedName name="XRefCopy74Row" localSheetId="7" hidden="1">#REF!</definedName>
    <definedName name="XRefCopy74Row" localSheetId="2" hidden="1">#REF!</definedName>
    <definedName name="XRefCopy74Row" localSheetId="6" hidden="1">#REF!</definedName>
    <definedName name="XRefCopy74Row" hidden="1">#REF!</definedName>
    <definedName name="XRefCopy75" localSheetId="7" hidden="1">#REF!</definedName>
    <definedName name="XRefCopy75" localSheetId="2" hidden="1">#REF!</definedName>
    <definedName name="XRefCopy75" localSheetId="6" hidden="1">#REF!</definedName>
    <definedName name="XRefCopy75" hidden="1">#REF!</definedName>
    <definedName name="XRefCopy75Row" localSheetId="7" hidden="1">#REF!</definedName>
    <definedName name="XRefCopy75Row" localSheetId="2" hidden="1">#REF!</definedName>
    <definedName name="XRefCopy75Row" localSheetId="6" hidden="1">#REF!</definedName>
    <definedName name="XRefCopy75Row" hidden="1">#REF!</definedName>
    <definedName name="XRefCopy76" localSheetId="7" hidden="1">#REF!</definedName>
    <definedName name="XRefCopy76" localSheetId="2" hidden="1">#REF!</definedName>
    <definedName name="XRefCopy76" localSheetId="6" hidden="1">#REF!</definedName>
    <definedName name="XRefCopy76" hidden="1">#REF!</definedName>
    <definedName name="XRefCopy76Row" localSheetId="7" hidden="1">#REF!</definedName>
    <definedName name="XRefCopy76Row" localSheetId="2" hidden="1">#REF!</definedName>
    <definedName name="XRefCopy76Row" localSheetId="6" hidden="1">#REF!</definedName>
    <definedName name="XRefCopy76Row" hidden="1">#REF!</definedName>
    <definedName name="XRefCopy77" localSheetId="7" hidden="1">#REF!</definedName>
    <definedName name="XRefCopy77" localSheetId="2" hidden="1">#REF!</definedName>
    <definedName name="XRefCopy77" localSheetId="6" hidden="1">#REF!</definedName>
    <definedName name="XRefCopy77" hidden="1">#REF!</definedName>
    <definedName name="XRefCopy77Row" localSheetId="7" hidden="1">#REF!</definedName>
    <definedName name="XRefCopy77Row" localSheetId="2" hidden="1">#REF!</definedName>
    <definedName name="XRefCopy77Row" localSheetId="6" hidden="1">#REF!</definedName>
    <definedName name="XRefCopy77Row" hidden="1">#REF!</definedName>
    <definedName name="XRefCopy78" localSheetId="7" hidden="1">#REF!</definedName>
    <definedName name="XRefCopy78" localSheetId="2" hidden="1">#REF!</definedName>
    <definedName name="XRefCopy78" localSheetId="6" hidden="1">#REF!</definedName>
    <definedName name="XRefCopy78" hidden="1">#REF!</definedName>
    <definedName name="XRefCopy78Row" localSheetId="7" hidden="1">#REF!</definedName>
    <definedName name="XRefCopy78Row" localSheetId="2" hidden="1">#REF!</definedName>
    <definedName name="XRefCopy78Row" localSheetId="6" hidden="1">#REF!</definedName>
    <definedName name="XRefCopy78Row" hidden="1">#REF!</definedName>
    <definedName name="XRefCopy79" localSheetId="7" hidden="1">#REF!</definedName>
    <definedName name="XRefCopy79" localSheetId="2" hidden="1">#REF!</definedName>
    <definedName name="XRefCopy79" localSheetId="6" hidden="1">#REF!</definedName>
    <definedName name="XRefCopy79" hidden="1">#REF!</definedName>
    <definedName name="XRefCopy79Row" localSheetId="7" hidden="1">#REF!</definedName>
    <definedName name="XRefCopy79Row" localSheetId="2" hidden="1">#REF!</definedName>
    <definedName name="XRefCopy79Row" localSheetId="6" hidden="1">#REF!</definedName>
    <definedName name="XRefCopy79Row" hidden="1">#REF!</definedName>
    <definedName name="XRefCopy7Row" localSheetId="7" hidden="1">#REF!</definedName>
    <definedName name="XRefCopy7Row" localSheetId="2" hidden="1">#REF!</definedName>
    <definedName name="XRefCopy7Row" localSheetId="6" hidden="1">#REF!</definedName>
    <definedName name="XRefCopy7Row" hidden="1">#REF!</definedName>
    <definedName name="XRefCopy8" localSheetId="7" hidden="1">'[58] Movimiento AF'!#REF!</definedName>
    <definedName name="XRefCopy8" localSheetId="2" hidden="1">'[58] Movimiento AF'!#REF!</definedName>
    <definedName name="XRefCopy8" localSheetId="6" hidden="1">'[58] Movimiento AF'!#REF!</definedName>
    <definedName name="XRefCopy8" hidden="1">'[58] Movimiento AF'!#REF!</definedName>
    <definedName name="XRefCopy80" localSheetId="7" hidden="1">'[31]Test de Ventas'!#REF!</definedName>
    <definedName name="XRefCopy80" localSheetId="2" hidden="1">'[31]Test de Ventas'!#REF!</definedName>
    <definedName name="XRefCopy80" localSheetId="6" hidden="1">'[31]Test de Ventas'!#REF!</definedName>
    <definedName name="XRefCopy80" hidden="1">'[31]Test de Ventas'!#REF!</definedName>
    <definedName name="XRefCopy80Row" localSheetId="7" hidden="1">#REF!</definedName>
    <definedName name="XRefCopy80Row" localSheetId="2" hidden="1">#REF!</definedName>
    <definedName name="XRefCopy80Row" localSheetId="6" hidden="1">#REF!</definedName>
    <definedName name="XRefCopy80Row" hidden="1">#REF!</definedName>
    <definedName name="XRefCopy81" localSheetId="7" hidden="1">'[31]Test de Ventas'!#REF!</definedName>
    <definedName name="XRefCopy81" localSheetId="2" hidden="1">'[31]Test de Ventas'!#REF!</definedName>
    <definedName name="XRefCopy81" localSheetId="6" hidden="1">'[31]Test de Ventas'!#REF!</definedName>
    <definedName name="XRefCopy81" hidden="1">'[31]Test de Ventas'!#REF!</definedName>
    <definedName name="XRefCopy81Row" localSheetId="7" hidden="1">#REF!</definedName>
    <definedName name="XRefCopy81Row" localSheetId="2" hidden="1">#REF!</definedName>
    <definedName name="XRefCopy81Row" localSheetId="6" hidden="1">#REF!</definedName>
    <definedName name="XRefCopy81Row" hidden="1">#REF!</definedName>
    <definedName name="XRefCopy82" localSheetId="7" hidden="1">'[31]Test de Ventas'!#REF!</definedName>
    <definedName name="XRefCopy82" localSheetId="2" hidden="1">'[31]Test de Ventas'!#REF!</definedName>
    <definedName name="XRefCopy82" localSheetId="6" hidden="1">'[31]Test de Ventas'!#REF!</definedName>
    <definedName name="XRefCopy82" hidden="1">'[31]Test de Ventas'!#REF!</definedName>
    <definedName name="XRefCopy82Row" localSheetId="7" hidden="1">#REF!</definedName>
    <definedName name="XRefCopy82Row" localSheetId="2" hidden="1">#REF!</definedName>
    <definedName name="XRefCopy82Row" localSheetId="6" hidden="1">#REF!</definedName>
    <definedName name="XRefCopy82Row" hidden="1">#REF!</definedName>
    <definedName name="XRefCopy83" localSheetId="7" hidden="1">'[31]Test de Ventas'!#REF!</definedName>
    <definedName name="XRefCopy83" localSheetId="2" hidden="1">'[31]Test de Ventas'!#REF!</definedName>
    <definedName name="XRefCopy83" localSheetId="6" hidden="1">'[31]Test de Ventas'!#REF!</definedName>
    <definedName name="XRefCopy83" hidden="1">'[31]Test de Ventas'!#REF!</definedName>
    <definedName name="XRefCopy83Row" localSheetId="7" hidden="1">#REF!</definedName>
    <definedName name="XRefCopy83Row" localSheetId="2" hidden="1">#REF!</definedName>
    <definedName name="XRefCopy83Row" localSheetId="6" hidden="1">#REF!</definedName>
    <definedName name="XRefCopy83Row" hidden="1">#REF!</definedName>
    <definedName name="XRefCopy84" localSheetId="7" hidden="1">'[31]Test de Ventas'!#REF!</definedName>
    <definedName name="XRefCopy84" localSheetId="2" hidden="1">'[31]Test de Ventas'!#REF!</definedName>
    <definedName name="XRefCopy84" localSheetId="6" hidden="1">'[31]Test de Ventas'!#REF!</definedName>
    <definedName name="XRefCopy84" hidden="1">'[31]Test de Ventas'!#REF!</definedName>
    <definedName name="XRefCopy84Row" localSheetId="7" hidden="1">#REF!</definedName>
    <definedName name="XRefCopy84Row" localSheetId="2" hidden="1">#REF!</definedName>
    <definedName name="XRefCopy84Row" localSheetId="6" hidden="1">#REF!</definedName>
    <definedName name="XRefCopy84Row" hidden="1">#REF!</definedName>
    <definedName name="XRefCopy85" localSheetId="7" hidden="1">#REF!</definedName>
    <definedName name="XRefCopy85" localSheetId="2" hidden="1">#REF!</definedName>
    <definedName name="XRefCopy85" localSheetId="6" hidden="1">#REF!</definedName>
    <definedName name="XRefCopy85" hidden="1">#REF!</definedName>
    <definedName name="XRefCopy85Row" localSheetId="7" hidden="1">#REF!</definedName>
    <definedName name="XRefCopy85Row" localSheetId="2" hidden="1">#REF!</definedName>
    <definedName name="XRefCopy85Row" localSheetId="6" hidden="1">#REF!</definedName>
    <definedName name="XRefCopy85Row" hidden="1">#REF!</definedName>
    <definedName name="XRefCopy86" localSheetId="7" hidden="1">#REF!</definedName>
    <definedName name="XRefCopy86" localSheetId="2" hidden="1">#REF!</definedName>
    <definedName name="XRefCopy86" localSheetId="6" hidden="1">#REF!</definedName>
    <definedName name="XRefCopy86" hidden="1">#REF!</definedName>
    <definedName name="XRefCopy86Row" localSheetId="7" hidden="1">#REF!</definedName>
    <definedName name="XRefCopy86Row" localSheetId="2" hidden="1">#REF!</definedName>
    <definedName name="XRefCopy86Row" localSheetId="6" hidden="1">#REF!</definedName>
    <definedName name="XRefCopy86Row" hidden="1">#REF!</definedName>
    <definedName name="XRefCopy87" localSheetId="7" hidden="1">#REF!</definedName>
    <definedName name="XRefCopy87" localSheetId="2" hidden="1">#REF!</definedName>
    <definedName name="XRefCopy87" localSheetId="6" hidden="1">#REF!</definedName>
    <definedName name="XRefCopy87" hidden="1">#REF!</definedName>
    <definedName name="XRefCopy87Row" localSheetId="7" hidden="1">#REF!</definedName>
    <definedName name="XRefCopy87Row" localSheetId="2" hidden="1">#REF!</definedName>
    <definedName name="XRefCopy87Row" localSheetId="6" hidden="1">#REF!</definedName>
    <definedName name="XRefCopy87Row" hidden="1">#REF!</definedName>
    <definedName name="XRefCopy88" localSheetId="7" hidden="1">#REF!</definedName>
    <definedName name="XRefCopy88" localSheetId="2" hidden="1">#REF!</definedName>
    <definedName name="XRefCopy88" localSheetId="6" hidden="1">#REF!</definedName>
    <definedName name="XRefCopy88" hidden="1">#REF!</definedName>
    <definedName name="XRefCopy88Row" localSheetId="7" hidden="1">#REF!</definedName>
    <definedName name="XRefCopy88Row" localSheetId="2" hidden="1">#REF!</definedName>
    <definedName name="XRefCopy88Row" localSheetId="6" hidden="1">#REF!</definedName>
    <definedName name="XRefCopy88Row" hidden="1">#REF!</definedName>
    <definedName name="XRefCopy89" localSheetId="7" hidden="1">#REF!</definedName>
    <definedName name="XRefCopy89" localSheetId="2" hidden="1">#REF!</definedName>
    <definedName name="XRefCopy89" localSheetId="6" hidden="1">#REF!</definedName>
    <definedName name="XRefCopy89" hidden="1">#REF!</definedName>
    <definedName name="XRefCopy89Row" localSheetId="7" hidden="1">#REF!</definedName>
    <definedName name="XRefCopy89Row" localSheetId="2" hidden="1">#REF!</definedName>
    <definedName name="XRefCopy89Row" localSheetId="6" hidden="1">#REF!</definedName>
    <definedName name="XRefCopy89Row" hidden="1">#REF!</definedName>
    <definedName name="XRefCopy8Row" localSheetId="7" hidden="1">#REF!</definedName>
    <definedName name="XRefCopy8Row" localSheetId="2" hidden="1">#REF!</definedName>
    <definedName name="XRefCopy8Row" localSheetId="6" hidden="1">#REF!</definedName>
    <definedName name="XRefCopy8Row" hidden="1">#REF!</definedName>
    <definedName name="XRefCopy9" localSheetId="7" hidden="1">'[58] Movimiento AF'!#REF!</definedName>
    <definedName name="XRefCopy9" localSheetId="2" hidden="1">'[58] Movimiento AF'!#REF!</definedName>
    <definedName name="XRefCopy9" localSheetId="6" hidden="1">'[58] Movimiento AF'!#REF!</definedName>
    <definedName name="XRefCopy9" hidden="1">'[58] Movimiento AF'!#REF!</definedName>
    <definedName name="XRefCopy90" localSheetId="7" hidden="1">#REF!</definedName>
    <definedName name="XRefCopy90" localSheetId="2" hidden="1">#REF!</definedName>
    <definedName name="XRefCopy90" localSheetId="6" hidden="1">#REF!</definedName>
    <definedName name="XRefCopy90" hidden="1">#REF!</definedName>
    <definedName name="XRefCopy90Row" localSheetId="7" hidden="1">#REF!</definedName>
    <definedName name="XRefCopy90Row" localSheetId="2" hidden="1">#REF!</definedName>
    <definedName name="XRefCopy90Row" localSheetId="6" hidden="1">#REF!</definedName>
    <definedName name="XRefCopy90Row" hidden="1">#REF!</definedName>
    <definedName name="XRefCopy91" localSheetId="7" hidden="1">#REF!</definedName>
    <definedName name="XRefCopy91" localSheetId="2" hidden="1">#REF!</definedName>
    <definedName name="XRefCopy91" localSheetId="6" hidden="1">#REF!</definedName>
    <definedName name="XRefCopy91" hidden="1">#REF!</definedName>
    <definedName name="XRefCopy91Row" localSheetId="7" hidden="1">#REF!</definedName>
    <definedName name="XRefCopy91Row" localSheetId="2" hidden="1">#REF!</definedName>
    <definedName name="XRefCopy91Row" localSheetId="6" hidden="1">#REF!</definedName>
    <definedName name="XRefCopy91Row" hidden="1">#REF!</definedName>
    <definedName name="XRefCopy92" localSheetId="7" hidden="1">#REF!</definedName>
    <definedName name="XRefCopy92" localSheetId="2" hidden="1">#REF!</definedName>
    <definedName name="XRefCopy92" localSheetId="6" hidden="1">#REF!</definedName>
    <definedName name="XRefCopy92" hidden="1">#REF!</definedName>
    <definedName name="XRefCopy92Row" localSheetId="7" hidden="1">#REF!</definedName>
    <definedName name="XRefCopy92Row" localSheetId="2" hidden="1">#REF!</definedName>
    <definedName name="XRefCopy92Row" localSheetId="6" hidden="1">#REF!</definedName>
    <definedName name="XRefCopy92Row" hidden="1">#REF!</definedName>
    <definedName name="XRefCopy93" localSheetId="7" hidden="1">#REF!</definedName>
    <definedName name="XRefCopy93" localSheetId="2" hidden="1">#REF!</definedName>
    <definedName name="XRefCopy93" localSheetId="6" hidden="1">#REF!</definedName>
    <definedName name="XRefCopy93" hidden="1">#REF!</definedName>
    <definedName name="XRefCopy93Row" localSheetId="7" hidden="1">#REF!</definedName>
    <definedName name="XRefCopy93Row" localSheetId="2" hidden="1">#REF!</definedName>
    <definedName name="XRefCopy93Row" localSheetId="6" hidden="1">#REF!</definedName>
    <definedName name="XRefCopy93Row" hidden="1">#REF!</definedName>
    <definedName name="XRefCopy94" localSheetId="7" hidden="1">#REF!</definedName>
    <definedName name="XRefCopy94" localSheetId="2" hidden="1">#REF!</definedName>
    <definedName name="XRefCopy94" localSheetId="6" hidden="1">#REF!</definedName>
    <definedName name="XRefCopy94" hidden="1">#REF!</definedName>
    <definedName name="XRefCopy94Row" localSheetId="7" hidden="1">#REF!</definedName>
    <definedName name="XRefCopy94Row" localSheetId="2" hidden="1">#REF!</definedName>
    <definedName name="XRefCopy94Row" localSheetId="6" hidden="1">#REF!</definedName>
    <definedName name="XRefCopy94Row" hidden="1">#REF!</definedName>
    <definedName name="XRefCopy95" localSheetId="7" hidden="1">#REF!</definedName>
    <definedName name="XRefCopy95" localSheetId="2" hidden="1">#REF!</definedName>
    <definedName name="XRefCopy95" localSheetId="6" hidden="1">#REF!</definedName>
    <definedName name="XRefCopy95" hidden="1">#REF!</definedName>
    <definedName name="XRefCopy95Row" localSheetId="7" hidden="1">#REF!</definedName>
    <definedName name="XRefCopy95Row" localSheetId="2" hidden="1">#REF!</definedName>
    <definedName name="XRefCopy95Row" localSheetId="6" hidden="1">#REF!</definedName>
    <definedName name="XRefCopy95Row" hidden="1">#REF!</definedName>
    <definedName name="XRefCopy96" localSheetId="7" hidden="1">#REF!</definedName>
    <definedName name="XRefCopy96" localSheetId="2" hidden="1">#REF!</definedName>
    <definedName name="XRefCopy96" localSheetId="6" hidden="1">#REF!</definedName>
    <definedName name="XRefCopy96" hidden="1">#REF!</definedName>
    <definedName name="XRefCopy96Row" localSheetId="7" hidden="1">#REF!</definedName>
    <definedName name="XRefCopy96Row" localSheetId="2" hidden="1">#REF!</definedName>
    <definedName name="XRefCopy96Row" localSheetId="6" hidden="1">#REF!</definedName>
    <definedName name="XRefCopy96Row" hidden="1">#REF!</definedName>
    <definedName name="XRefCopy97" localSheetId="7" hidden="1">#REF!</definedName>
    <definedName name="XRefCopy97" localSheetId="2" hidden="1">#REF!</definedName>
    <definedName name="XRefCopy97" localSheetId="6" hidden="1">#REF!</definedName>
    <definedName name="XRefCopy97" hidden="1">#REF!</definedName>
    <definedName name="XRefCopy97Row" localSheetId="7" hidden="1">#REF!</definedName>
    <definedName name="XRefCopy97Row" localSheetId="2" hidden="1">#REF!</definedName>
    <definedName name="XRefCopy97Row" localSheetId="6" hidden="1">#REF!</definedName>
    <definedName name="XRefCopy97Row" hidden="1">#REF!</definedName>
    <definedName name="XRefCopy98" localSheetId="7" hidden="1">#REF!</definedName>
    <definedName name="XRefCopy98" localSheetId="2" hidden="1">#REF!</definedName>
    <definedName name="XRefCopy98" localSheetId="6" hidden="1">#REF!</definedName>
    <definedName name="XRefCopy98" hidden="1">#REF!</definedName>
    <definedName name="XRefCopy98Row" localSheetId="7" hidden="1">#REF!</definedName>
    <definedName name="XRefCopy98Row" localSheetId="2" hidden="1">#REF!</definedName>
    <definedName name="XRefCopy98Row" localSheetId="6" hidden="1">#REF!</definedName>
    <definedName name="XRefCopy98Row" hidden="1">#REF!</definedName>
    <definedName name="XRefCopy99" localSheetId="7" hidden="1">#REF!</definedName>
    <definedName name="XRefCopy99" localSheetId="2" hidden="1">#REF!</definedName>
    <definedName name="XRefCopy99" localSheetId="6" hidden="1">#REF!</definedName>
    <definedName name="XRefCopy99" hidden="1">#REF!</definedName>
    <definedName name="XRefCopy99Row" localSheetId="7" hidden="1">#REF!</definedName>
    <definedName name="XRefCopy99Row" localSheetId="2" hidden="1">#REF!</definedName>
    <definedName name="XRefCopy99Row" localSheetId="6" hidden="1">#REF!</definedName>
    <definedName name="XRefCopy99Row" hidden="1">#REF!</definedName>
    <definedName name="XRefCopy9Row" localSheetId="7" hidden="1">#REF!</definedName>
    <definedName name="XRefCopy9Row" localSheetId="2" hidden="1">#REF!</definedName>
    <definedName name="XRefCopy9Row" localSheetId="6" hidden="1">#REF!</definedName>
    <definedName name="XRefCopy9Row" hidden="1">#REF!</definedName>
    <definedName name="XRefCopyRangeCount" hidden="1">4</definedName>
    <definedName name="XRefPaste1" localSheetId="7" hidden="1">#REF!</definedName>
    <definedName name="XRefPaste1" localSheetId="2" hidden="1">#REF!</definedName>
    <definedName name="XRefPaste1" localSheetId="6" hidden="1">#REF!</definedName>
    <definedName name="XRefPaste1" hidden="1">#REF!</definedName>
    <definedName name="XRefPaste10" localSheetId="7" hidden="1">#REF!</definedName>
    <definedName name="XRefPaste10" localSheetId="2" hidden="1">#REF!</definedName>
    <definedName name="XRefPaste10" localSheetId="6" hidden="1">#REF!</definedName>
    <definedName name="XRefPaste10" hidden="1">#REF!</definedName>
    <definedName name="XRefPaste100" localSheetId="7" hidden="1">#REF!</definedName>
    <definedName name="XRefPaste100" localSheetId="2" hidden="1">#REF!</definedName>
    <definedName name="XRefPaste100" localSheetId="6" hidden="1">#REF!</definedName>
    <definedName name="XRefPaste100" hidden="1">#REF!</definedName>
    <definedName name="XRefPaste100Row" localSheetId="7" hidden="1">#REF!</definedName>
    <definedName name="XRefPaste100Row" localSheetId="2" hidden="1">#REF!</definedName>
    <definedName name="XRefPaste100Row" localSheetId="6" hidden="1">#REF!</definedName>
    <definedName name="XRefPaste100Row" hidden="1">#REF!</definedName>
    <definedName name="XRefPaste101" localSheetId="7" hidden="1">#REF!</definedName>
    <definedName name="XRefPaste101" localSheetId="2" hidden="1">#REF!</definedName>
    <definedName name="XRefPaste101" localSheetId="6" hidden="1">#REF!</definedName>
    <definedName name="XRefPaste101" hidden="1">#REF!</definedName>
    <definedName name="XRefPaste101Row" localSheetId="7" hidden="1">#REF!</definedName>
    <definedName name="XRefPaste101Row" localSheetId="2" hidden="1">#REF!</definedName>
    <definedName name="XRefPaste101Row" localSheetId="6" hidden="1">#REF!</definedName>
    <definedName name="XRefPaste101Row" hidden="1">#REF!</definedName>
    <definedName name="XRefPaste102" localSheetId="7" hidden="1">#REF!</definedName>
    <definedName name="XRefPaste102" localSheetId="2" hidden="1">#REF!</definedName>
    <definedName name="XRefPaste102" localSheetId="6" hidden="1">#REF!</definedName>
    <definedName name="XRefPaste102" hidden="1">#REF!</definedName>
    <definedName name="XRefPaste102Row" localSheetId="7" hidden="1">#REF!</definedName>
    <definedName name="XRefPaste102Row" localSheetId="2" hidden="1">#REF!</definedName>
    <definedName name="XRefPaste102Row" localSheetId="6" hidden="1">#REF!</definedName>
    <definedName name="XRefPaste102Row" hidden="1">#REF!</definedName>
    <definedName name="XRefPaste103" localSheetId="7" hidden="1">#REF!</definedName>
    <definedName name="XRefPaste103" localSheetId="2" hidden="1">#REF!</definedName>
    <definedName name="XRefPaste103" localSheetId="6" hidden="1">#REF!</definedName>
    <definedName name="XRefPaste103" hidden="1">#REF!</definedName>
    <definedName name="XRefPaste103Row" localSheetId="7" hidden="1">#REF!</definedName>
    <definedName name="XRefPaste103Row" localSheetId="2" hidden="1">#REF!</definedName>
    <definedName name="XRefPaste103Row" localSheetId="6" hidden="1">#REF!</definedName>
    <definedName name="XRefPaste103Row" hidden="1">#REF!</definedName>
    <definedName name="XRefPaste104" localSheetId="7" hidden="1">#REF!</definedName>
    <definedName name="XRefPaste104" localSheetId="2" hidden="1">#REF!</definedName>
    <definedName name="XRefPaste104" localSheetId="6" hidden="1">#REF!</definedName>
    <definedName name="XRefPaste104" hidden="1">#REF!</definedName>
    <definedName name="XRefPaste104Row" localSheetId="7" hidden="1">#REF!</definedName>
    <definedName name="XRefPaste104Row" localSheetId="2" hidden="1">#REF!</definedName>
    <definedName name="XRefPaste104Row" localSheetId="6" hidden="1">#REF!</definedName>
    <definedName name="XRefPaste104Row" hidden="1">#REF!</definedName>
    <definedName name="XRefPaste105" localSheetId="7" hidden="1">#REF!</definedName>
    <definedName name="XRefPaste105" localSheetId="2" hidden="1">#REF!</definedName>
    <definedName name="XRefPaste105" localSheetId="6" hidden="1">#REF!</definedName>
    <definedName name="XRefPaste105" hidden="1">#REF!</definedName>
    <definedName name="XRefPaste105Row" localSheetId="7" hidden="1">#REF!</definedName>
    <definedName name="XRefPaste105Row" localSheetId="2" hidden="1">#REF!</definedName>
    <definedName name="XRefPaste105Row" localSheetId="6" hidden="1">#REF!</definedName>
    <definedName name="XRefPaste105Row" hidden="1">#REF!</definedName>
    <definedName name="XRefPaste106" localSheetId="7" hidden="1">#REF!</definedName>
    <definedName name="XRefPaste106" localSheetId="2" hidden="1">#REF!</definedName>
    <definedName name="XRefPaste106" localSheetId="6" hidden="1">#REF!</definedName>
    <definedName name="XRefPaste106" hidden="1">#REF!</definedName>
    <definedName name="XRefPaste106Row" localSheetId="7" hidden="1">#REF!</definedName>
    <definedName name="XRefPaste106Row" localSheetId="2" hidden="1">#REF!</definedName>
    <definedName name="XRefPaste106Row" localSheetId="6" hidden="1">#REF!</definedName>
    <definedName name="XRefPaste106Row" hidden="1">#REF!</definedName>
    <definedName name="XRefPaste107" localSheetId="7" hidden="1">#REF!</definedName>
    <definedName name="XRefPaste107" localSheetId="2" hidden="1">#REF!</definedName>
    <definedName name="XRefPaste107" localSheetId="6" hidden="1">#REF!</definedName>
    <definedName name="XRefPaste107" hidden="1">#REF!</definedName>
    <definedName name="XRefPaste107Row" localSheetId="7" hidden="1">#REF!</definedName>
    <definedName name="XRefPaste107Row" localSheetId="2" hidden="1">#REF!</definedName>
    <definedName name="XRefPaste107Row" localSheetId="6" hidden="1">#REF!</definedName>
    <definedName name="XRefPaste107Row" hidden="1">#REF!</definedName>
    <definedName name="XRefPaste108" localSheetId="7" hidden="1">#REF!</definedName>
    <definedName name="XRefPaste108" localSheetId="2" hidden="1">#REF!</definedName>
    <definedName name="XRefPaste108" localSheetId="6" hidden="1">#REF!</definedName>
    <definedName name="XRefPaste108" hidden="1">#REF!</definedName>
    <definedName name="XRefPaste108Row" localSheetId="7" hidden="1">#REF!</definedName>
    <definedName name="XRefPaste108Row" localSheetId="2" hidden="1">#REF!</definedName>
    <definedName name="XRefPaste108Row" localSheetId="6" hidden="1">#REF!</definedName>
    <definedName name="XRefPaste108Row" hidden="1">#REF!</definedName>
    <definedName name="XRefPaste109" localSheetId="7" hidden="1">#REF!</definedName>
    <definedName name="XRefPaste109" localSheetId="2" hidden="1">#REF!</definedName>
    <definedName name="XRefPaste109" localSheetId="6" hidden="1">#REF!</definedName>
    <definedName name="XRefPaste109" hidden="1">#REF!</definedName>
    <definedName name="XRefPaste109Row" localSheetId="7" hidden="1">#REF!</definedName>
    <definedName name="XRefPaste109Row" localSheetId="2" hidden="1">#REF!</definedName>
    <definedName name="XRefPaste109Row" localSheetId="6" hidden="1">#REF!</definedName>
    <definedName name="XRefPaste109Row" hidden="1">#REF!</definedName>
    <definedName name="XRefPaste10Row" localSheetId="7" hidden="1">#REF!</definedName>
    <definedName name="XRefPaste10Row" localSheetId="2" hidden="1">#REF!</definedName>
    <definedName name="XRefPaste10Row" localSheetId="6" hidden="1">#REF!</definedName>
    <definedName name="XRefPaste10Row" hidden="1">#REF!</definedName>
    <definedName name="XRefPaste11" localSheetId="7" hidden="1">#REF!</definedName>
    <definedName name="XRefPaste11" localSheetId="2" hidden="1">#REF!</definedName>
    <definedName name="XRefPaste11" localSheetId="6" hidden="1">#REF!</definedName>
    <definedName name="XRefPaste11" hidden="1">#REF!</definedName>
    <definedName name="XRefPaste110" localSheetId="7" hidden="1">#REF!</definedName>
    <definedName name="XRefPaste110" localSheetId="2" hidden="1">#REF!</definedName>
    <definedName name="XRefPaste110" localSheetId="6" hidden="1">#REF!</definedName>
    <definedName name="XRefPaste110" hidden="1">#REF!</definedName>
    <definedName name="XRefPaste110Row" localSheetId="7" hidden="1">#REF!</definedName>
    <definedName name="XRefPaste110Row" localSheetId="2" hidden="1">#REF!</definedName>
    <definedName name="XRefPaste110Row" localSheetId="6" hidden="1">#REF!</definedName>
    <definedName name="XRefPaste110Row" hidden="1">#REF!</definedName>
    <definedName name="XRefPaste111" localSheetId="7" hidden="1">#REF!</definedName>
    <definedName name="XRefPaste111" localSheetId="2" hidden="1">#REF!</definedName>
    <definedName name="XRefPaste111" localSheetId="6" hidden="1">#REF!</definedName>
    <definedName name="XRefPaste111" hidden="1">#REF!</definedName>
    <definedName name="XRefPaste111Row" localSheetId="7" hidden="1">#REF!</definedName>
    <definedName name="XRefPaste111Row" localSheetId="2" hidden="1">#REF!</definedName>
    <definedName name="XRefPaste111Row" localSheetId="6" hidden="1">#REF!</definedName>
    <definedName name="XRefPaste111Row" hidden="1">#REF!</definedName>
    <definedName name="XRefPaste112" localSheetId="7" hidden="1">#REF!</definedName>
    <definedName name="XRefPaste112" localSheetId="2" hidden="1">#REF!</definedName>
    <definedName name="XRefPaste112" localSheetId="6" hidden="1">#REF!</definedName>
    <definedName name="XRefPaste112" hidden="1">#REF!</definedName>
    <definedName name="XRefPaste112Row" localSheetId="7" hidden="1">#REF!</definedName>
    <definedName name="XRefPaste112Row" localSheetId="2" hidden="1">#REF!</definedName>
    <definedName name="XRefPaste112Row" localSheetId="6" hidden="1">#REF!</definedName>
    <definedName name="XRefPaste112Row" hidden="1">#REF!</definedName>
    <definedName name="XRefPaste113" localSheetId="7" hidden="1">#REF!</definedName>
    <definedName name="XRefPaste113" localSheetId="2" hidden="1">#REF!</definedName>
    <definedName name="XRefPaste113" localSheetId="6" hidden="1">#REF!</definedName>
    <definedName name="XRefPaste113" hidden="1">#REF!</definedName>
    <definedName name="XRefPaste113Row" localSheetId="7" hidden="1">#REF!</definedName>
    <definedName name="XRefPaste113Row" localSheetId="2" hidden="1">#REF!</definedName>
    <definedName name="XRefPaste113Row" localSheetId="6" hidden="1">#REF!</definedName>
    <definedName name="XRefPaste113Row" hidden="1">#REF!</definedName>
    <definedName name="XRefPaste114" localSheetId="7" hidden="1">#REF!</definedName>
    <definedName name="XRefPaste114" localSheetId="2" hidden="1">#REF!</definedName>
    <definedName name="XRefPaste114" localSheetId="6" hidden="1">#REF!</definedName>
    <definedName name="XRefPaste114" hidden="1">#REF!</definedName>
    <definedName name="XRefPaste114Row" localSheetId="7" hidden="1">#REF!</definedName>
    <definedName name="XRefPaste114Row" localSheetId="2" hidden="1">#REF!</definedName>
    <definedName name="XRefPaste114Row" localSheetId="6" hidden="1">#REF!</definedName>
    <definedName name="XRefPaste114Row" hidden="1">#REF!</definedName>
    <definedName name="XRefPaste115" localSheetId="7" hidden="1">#REF!</definedName>
    <definedName name="XRefPaste115" localSheetId="2" hidden="1">#REF!</definedName>
    <definedName name="XRefPaste115" localSheetId="6" hidden="1">#REF!</definedName>
    <definedName name="XRefPaste115" hidden="1">#REF!</definedName>
    <definedName name="XRefPaste115Row" localSheetId="7" hidden="1">#REF!</definedName>
    <definedName name="XRefPaste115Row" localSheetId="2" hidden="1">#REF!</definedName>
    <definedName name="XRefPaste115Row" localSheetId="6" hidden="1">#REF!</definedName>
    <definedName name="XRefPaste115Row" hidden="1">#REF!</definedName>
    <definedName name="XRefPaste116" localSheetId="7" hidden="1">#REF!</definedName>
    <definedName name="XRefPaste116" localSheetId="2" hidden="1">#REF!</definedName>
    <definedName name="XRefPaste116" localSheetId="6" hidden="1">#REF!</definedName>
    <definedName name="XRefPaste116" hidden="1">#REF!</definedName>
    <definedName name="XRefPaste116Row" localSheetId="7" hidden="1">#REF!</definedName>
    <definedName name="XRefPaste116Row" localSheetId="2" hidden="1">#REF!</definedName>
    <definedName name="XRefPaste116Row" localSheetId="6" hidden="1">#REF!</definedName>
    <definedName name="XRefPaste116Row" hidden="1">#REF!</definedName>
    <definedName name="XRefPaste117" localSheetId="7" hidden="1">#REF!</definedName>
    <definedName name="XRefPaste117" localSheetId="2" hidden="1">#REF!</definedName>
    <definedName name="XRefPaste117" localSheetId="6" hidden="1">#REF!</definedName>
    <definedName name="XRefPaste117" hidden="1">#REF!</definedName>
    <definedName name="XRefPaste117Row" localSheetId="7" hidden="1">#REF!</definedName>
    <definedName name="XRefPaste117Row" localSheetId="2" hidden="1">#REF!</definedName>
    <definedName name="XRefPaste117Row" localSheetId="6" hidden="1">#REF!</definedName>
    <definedName name="XRefPaste117Row" hidden="1">#REF!</definedName>
    <definedName name="XRefPaste118" localSheetId="7" hidden="1">#REF!</definedName>
    <definedName name="XRefPaste118" localSheetId="2" hidden="1">#REF!</definedName>
    <definedName name="XRefPaste118" localSheetId="6" hidden="1">#REF!</definedName>
    <definedName name="XRefPaste118" hidden="1">#REF!</definedName>
    <definedName name="XRefPaste118Row" localSheetId="7" hidden="1">#REF!</definedName>
    <definedName name="XRefPaste118Row" localSheetId="2" hidden="1">#REF!</definedName>
    <definedName name="XRefPaste118Row" localSheetId="6" hidden="1">#REF!</definedName>
    <definedName name="XRefPaste118Row" hidden="1">#REF!</definedName>
    <definedName name="XRefPaste119" localSheetId="7" hidden="1">#REF!</definedName>
    <definedName name="XRefPaste119" localSheetId="2" hidden="1">#REF!</definedName>
    <definedName name="XRefPaste119" localSheetId="6" hidden="1">#REF!</definedName>
    <definedName name="XRefPaste119" hidden="1">#REF!</definedName>
    <definedName name="XRefPaste119Row" localSheetId="7" hidden="1">#REF!</definedName>
    <definedName name="XRefPaste119Row" localSheetId="2" hidden="1">#REF!</definedName>
    <definedName name="XRefPaste119Row" localSheetId="6" hidden="1">#REF!</definedName>
    <definedName name="XRefPaste119Row" hidden="1">#REF!</definedName>
    <definedName name="XRefPaste11Row" localSheetId="7" hidden="1">#REF!</definedName>
    <definedName name="XRefPaste11Row" localSheetId="2" hidden="1">#REF!</definedName>
    <definedName name="XRefPaste11Row" localSheetId="6" hidden="1">#REF!</definedName>
    <definedName name="XRefPaste11Row" hidden="1">#REF!</definedName>
    <definedName name="XRefPaste12" localSheetId="7" hidden="1">#REF!</definedName>
    <definedName name="XRefPaste12" localSheetId="2" hidden="1">#REF!</definedName>
    <definedName name="XRefPaste12" localSheetId="6" hidden="1">#REF!</definedName>
    <definedName name="XRefPaste12" hidden="1">#REF!</definedName>
    <definedName name="XRefPaste120" localSheetId="7" hidden="1">#REF!</definedName>
    <definedName name="XRefPaste120" localSheetId="2" hidden="1">#REF!</definedName>
    <definedName name="XRefPaste120" localSheetId="6" hidden="1">#REF!</definedName>
    <definedName name="XRefPaste120" hidden="1">#REF!</definedName>
    <definedName name="XRefPaste120Row" localSheetId="7" hidden="1">#REF!</definedName>
    <definedName name="XRefPaste120Row" localSheetId="2" hidden="1">#REF!</definedName>
    <definedName name="XRefPaste120Row" localSheetId="6" hidden="1">#REF!</definedName>
    <definedName name="XRefPaste120Row" hidden="1">#REF!</definedName>
    <definedName name="XRefPaste121" localSheetId="7" hidden="1">#REF!</definedName>
    <definedName name="XRefPaste121" localSheetId="2" hidden="1">#REF!</definedName>
    <definedName name="XRefPaste121" localSheetId="6" hidden="1">#REF!</definedName>
    <definedName name="XRefPaste121" hidden="1">#REF!</definedName>
    <definedName name="XRefPaste121Row" localSheetId="7" hidden="1">#REF!</definedName>
    <definedName name="XRefPaste121Row" localSheetId="2" hidden="1">#REF!</definedName>
    <definedName name="XRefPaste121Row" localSheetId="6" hidden="1">#REF!</definedName>
    <definedName name="XRefPaste121Row" hidden="1">#REF!</definedName>
    <definedName name="XRefPaste122" localSheetId="7" hidden="1">#REF!</definedName>
    <definedName name="XRefPaste122" localSheetId="2" hidden="1">#REF!</definedName>
    <definedName name="XRefPaste122" localSheetId="6" hidden="1">#REF!</definedName>
    <definedName name="XRefPaste122" hidden="1">#REF!</definedName>
    <definedName name="XRefPaste122Row" localSheetId="7" hidden="1">#REF!</definedName>
    <definedName name="XRefPaste122Row" localSheetId="2" hidden="1">#REF!</definedName>
    <definedName name="XRefPaste122Row" localSheetId="6" hidden="1">#REF!</definedName>
    <definedName name="XRefPaste122Row" hidden="1">#REF!</definedName>
    <definedName name="XRefPaste123" localSheetId="7" hidden="1">#REF!</definedName>
    <definedName name="XRefPaste123" localSheetId="2" hidden="1">#REF!</definedName>
    <definedName name="XRefPaste123" localSheetId="6" hidden="1">#REF!</definedName>
    <definedName name="XRefPaste123" hidden="1">#REF!</definedName>
    <definedName name="XRefPaste123Row" localSheetId="7" hidden="1">#REF!</definedName>
    <definedName name="XRefPaste123Row" localSheetId="2" hidden="1">#REF!</definedName>
    <definedName name="XRefPaste123Row" localSheetId="6" hidden="1">#REF!</definedName>
    <definedName name="XRefPaste123Row" hidden="1">#REF!</definedName>
    <definedName name="XRefPaste124" localSheetId="7" hidden="1">#REF!</definedName>
    <definedName name="XRefPaste124" localSheetId="2" hidden="1">#REF!</definedName>
    <definedName name="XRefPaste124" localSheetId="6" hidden="1">#REF!</definedName>
    <definedName name="XRefPaste124" hidden="1">#REF!</definedName>
    <definedName name="XRefPaste124Row" localSheetId="7" hidden="1">#REF!</definedName>
    <definedName name="XRefPaste124Row" localSheetId="2" hidden="1">#REF!</definedName>
    <definedName name="XRefPaste124Row" localSheetId="6" hidden="1">#REF!</definedName>
    <definedName name="XRefPaste124Row" hidden="1">#REF!</definedName>
    <definedName name="XRefPaste125" localSheetId="7" hidden="1">#REF!</definedName>
    <definedName name="XRefPaste125" localSheetId="2" hidden="1">#REF!</definedName>
    <definedName name="XRefPaste125" localSheetId="6" hidden="1">#REF!</definedName>
    <definedName name="XRefPaste125" hidden="1">#REF!</definedName>
    <definedName name="XRefPaste125Row" localSheetId="7" hidden="1">#REF!</definedName>
    <definedName name="XRefPaste125Row" localSheetId="2" hidden="1">#REF!</definedName>
    <definedName name="XRefPaste125Row" localSheetId="6" hidden="1">#REF!</definedName>
    <definedName name="XRefPaste125Row" hidden="1">#REF!</definedName>
    <definedName name="XRefPaste126" localSheetId="7" hidden="1">#REF!</definedName>
    <definedName name="XRefPaste126" localSheetId="2" hidden="1">#REF!</definedName>
    <definedName name="XRefPaste126" localSheetId="6" hidden="1">#REF!</definedName>
    <definedName name="XRefPaste126" hidden="1">#REF!</definedName>
    <definedName name="XRefPaste126Row" localSheetId="7" hidden="1">#REF!</definedName>
    <definedName name="XRefPaste126Row" localSheetId="2" hidden="1">#REF!</definedName>
    <definedName name="XRefPaste126Row" localSheetId="6" hidden="1">#REF!</definedName>
    <definedName name="XRefPaste126Row" hidden="1">#REF!</definedName>
    <definedName name="XRefPaste127" localSheetId="7" hidden="1">#REF!</definedName>
    <definedName name="XRefPaste127" localSheetId="2" hidden="1">#REF!</definedName>
    <definedName name="XRefPaste127" localSheetId="6" hidden="1">#REF!</definedName>
    <definedName name="XRefPaste127" hidden="1">#REF!</definedName>
    <definedName name="XRefPaste127Row" localSheetId="7" hidden="1">#REF!</definedName>
    <definedName name="XRefPaste127Row" localSheetId="2" hidden="1">#REF!</definedName>
    <definedName name="XRefPaste127Row" localSheetId="6" hidden="1">#REF!</definedName>
    <definedName name="XRefPaste127Row" hidden="1">#REF!</definedName>
    <definedName name="XRefPaste128" localSheetId="7" hidden="1">#REF!</definedName>
    <definedName name="XRefPaste128" localSheetId="2" hidden="1">#REF!</definedName>
    <definedName name="XRefPaste128" localSheetId="6" hidden="1">#REF!</definedName>
    <definedName name="XRefPaste128" hidden="1">#REF!</definedName>
    <definedName name="XRefPaste128Row" localSheetId="7" hidden="1">#REF!</definedName>
    <definedName name="XRefPaste128Row" localSheetId="2" hidden="1">#REF!</definedName>
    <definedName name="XRefPaste128Row" localSheetId="6" hidden="1">#REF!</definedName>
    <definedName name="XRefPaste128Row" hidden="1">#REF!</definedName>
    <definedName name="XRefPaste129" localSheetId="7" hidden="1">#REF!</definedName>
    <definedName name="XRefPaste129" localSheetId="2" hidden="1">#REF!</definedName>
    <definedName name="XRefPaste129" localSheetId="6" hidden="1">#REF!</definedName>
    <definedName name="XRefPaste129" hidden="1">#REF!</definedName>
    <definedName name="XRefPaste129Row" localSheetId="7" hidden="1">#REF!</definedName>
    <definedName name="XRefPaste129Row" localSheetId="2" hidden="1">#REF!</definedName>
    <definedName name="XRefPaste129Row" localSheetId="6" hidden="1">#REF!</definedName>
    <definedName name="XRefPaste129Row" hidden="1">#REF!</definedName>
    <definedName name="XRefPaste12Row" localSheetId="7" hidden="1">#REF!</definedName>
    <definedName name="XRefPaste12Row" localSheetId="2" hidden="1">#REF!</definedName>
    <definedName name="XRefPaste12Row" localSheetId="6" hidden="1">#REF!</definedName>
    <definedName name="XRefPaste12Row" hidden="1">#REF!</definedName>
    <definedName name="XRefPaste13" localSheetId="7" hidden="1">[59]Aguinaldos!#REF!</definedName>
    <definedName name="XRefPaste13" localSheetId="2" hidden="1">[59]Aguinaldos!#REF!</definedName>
    <definedName name="XRefPaste13" localSheetId="6" hidden="1">[59]Aguinaldos!#REF!</definedName>
    <definedName name="XRefPaste13" hidden="1">[59]Aguinaldos!#REF!</definedName>
    <definedName name="XRefPaste130" localSheetId="7" hidden="1">#REF!</definedName>
    <definedName name="XRefPaste130" localSheetId="2" hidden="1">#REF!</definedName>
    <definedName name="XRefPaste130" localSheetId="6" hidden="1">#REF!</definedName>
    <definedName name="XRefPaste130" hidden="1">#REF!</definedName>
    <definedName name="XRefPaste130Row" localSheetId="7" hidden="1">#REF!</definedName>
    <definedName name="XRefPaste130Row" localSheetId="2" hidden="1">#REF!</definedName>
    <definedName name="XRefPaste130Row" localSheetId="6" hidden="1">#REF!</definedName>
    <definedName name="XRefPaste130Row" hidden="1">#REF!</definedName>
    <definedName name="XRefPaste131" localSheetId="7" hidden="1">#REF!</definedName>
    <definedName name="XRefPaste131" localSheetId="2" hidden="1">#REF!</definedName>
    <definedName name="XRefPaste131" localSheetId="6" hidden="1">#REF!</definedName>
    <definedName name="XRefPaste131" hidden="1">#REF!</definedName>
    <definedName name="XRefPaste131Row" localSheetId="7" hidden="1">#REF!</definedName>
    <definedName name="XRefPaste131Row" localSheetId="2" hidden="1">#REF!</definedName>
    <definedName name="XRefPaste131Row" localSheetId="6" hidden="1">#REF!</definedName>
    <definedName name="XRefPaste131Row" hidden="1">#REF!</definedName>
    <definedName name="XRefPaste132" localSheetId="7" hidden="1">#REF!</definedName>
    <definedName name="XRefPaste132" localSheetId="2" hidden="1">#REF!</definedName>
    <definedName name="XRefPaste132" localSheetId="6" hidden="1">#REF!</definedName>
    <definedName name="XRefPaste132" hidden="1">#REF!</definedName>
    <definedName name="XRefPaste132Row" localSheetId="7" hidden="1">#REF!</definedName>
    <definedName name="XRefPaste132Row" localSheetId="2" hidden="1">#REF!</definedName>
    <definedName name="XRefPaste132Row" localSheetId="6" hidden="1">#REF!</definedName>
    <definedName name="XRefPaste132Row" hidden="1">#REF!</definedName>
    <definedName name="XRefPaste133" localSheetId="7" hidden="1">#REF!</definedName>
    <definedName name="XRefPaste133" localSheetId="2" hidden="1">#REF!</definedName>
    <definedName name="XRefPaste133" localSheetId="6" hidden="1">#REF!</definedName>
    <definedName name="XRefPaste133" hidden="1">#REF!</definedName>
    <definedName name="XRefPaste133Row" localSheetId="7" hidden="1">#REF!</definedName>
    <definedName name="XRefPaste133Row" localSheetId="2" hidden="1">#REF!</definedName>
    <definedName name="XRefPaste133Row" localSheetId="6" hidden="1">#REF!</definedName>
    <definedName name="XRefPaste133Row" hidden="1">#REF!</definedName>
    <definedName name="XRefPaste134" localSheetId="7" hidden="1">#REF!</definedName>
    <definedName name="XRefPaste134" localSheetId="2" hidden="1">#REF!</definedName>
    <definedName name="XRefPaste134" localSheetId="6" hidden="1">#REF!</definedName>
    <definedName name="XRefPaste134" hidden="1">#REF!</definedName>
    <definedName name="XRefPaste134Row" localSheetId="7" hidden="1">#REF!</definedName>
    <definedName name="XRefPaste134Row" localSheetId="2" hidden="1">#REF!</definedName>
    <definedName name="XRefPaste134Row" localSheetId="6" hidden="1">#REF!</definedName>
    <definedName name="XRefPaste134Row" hidden="1">#REF!</definedName>
    <definedName name="XRefPaste135" localSheetId="7" hidden="1">#REF!</definedName>
    <definedName name="XRefPaste135" localSheetId="2" hidden="1">#REF!</definedName>
    <definedName name="XRefPaste135" localSheetId="6" hidden="1">#REF!</definedName>
    <definedName name="XRefPaste135" hidden="1">#REF!</definedName>
    <definedName name="XRefPaste135Row" localSheetId="7" hidden="1">#REF!</definedName>
    <definedName name="XRefPaste135Row" localSheetId="2" hidden="1">#REF!</definedName>
    <definedName name="XRefPaste135Row" localSheetId="6" hidden="1">#REF!</definedName>
    <definedName name="XRefPaste135Row" hidden="1">#REF!</definedName>
    <definedName name="XRefPaste136" localSheetId="7" hidden="1">#REF!</definedName>
    <definedName name="XRefPaste136" localSheetId="2" hidden="1">#REF!</definedName>
    <definedName name="XRefPaste136" localSheetId="6" hidden="1">#REF!</definedName>
    <definedName name="XRefPaste136" hidden="1">#REF!</definedName>
    <definedName name="XRefPaste136Row" localSheetId="7" hidden="1">#REF!</definedName>
    <definedName name="XRefPaste136Row" localSheetId="2" hidden="1">#REF!</definedName>
    <definedName name="XRefPaste136Row" localSheetId="6" hidden="1">#REF!</definedName>
    <definedName name="XRefPaste136Row" hidden="1">#REF!</definedName>
    <definedName name="XRefPaste137" localSheetId="7" hidden="1">#REF!</definedName>
    <definedName name="XRefPaste137" localSheetId="2" hidden="1">#REF!</definedName>
    <definedName name="XRefPaste137" localSheetId="6" hidden="1">#REF!</definedName>
    <definedName name="XRefPaste137" hidden="1">#REF!</definedName>
    <definedName name="XRefPaste137Row" localSheetId="7" hidden="1">#REF!</definedName>
    <definedName name="XRefPaste137Row" localSheetId="2" hidden="1">#REF!</definedName>
    <definedName name="XRefPaste137Row" localSheetId="6" hidden="1">#REF!</definedName>
    <definedName name="XRefPaste137Row" hidden="1">#REF!</definedName>
    <definedName name="XRefPaste138" localSheetId="7" hidden="1">#REF!</definedName>
    <definedName name="XRefPaste138" localSheetId="2" hidden="1">#REF!</definedName>
    <definedName name="XRefPaste138" localSheetId="6" hidden="1">#REF!</definedName>
    <definedName name="XRefPaste138" hidden="1">#REF!</definedName>
    <definedName name="XRefPaste138Row" localSheetId="7" hidden="1">#REF!</definedName>
    <definedName name="XRefPaste138Row" localSheetId="2" hidden="1">#REF!</definedName>
    <definedName name="XRefPaste138Row" localSheetId="6" hidden="1">#REF!</definedName>
    <definedName name="XRefPaste138Row" hidden="1">#REF!</definedName>
    <definedName name="XRefPaste139" localSheetId="7" hidden="1">#REF!</definedName>
    <definedName name="XRefPaste139" localSheetId="2" hidden="1">#REF!</definedName>
    <definedName name="XRefPaste139" localSheetId="6" hidden="1">#REF!</definedName>
    <definedName name="XRefPaste139" hidden="1">#REF!</definedName>
    <definedName name="XRefPaste139Row" localSheetId="7" hidden="1">#REF!</definedName>
    <definedName name="XRefPaste139Row" localSheetId="2" hidden="1">#REF!</definedName>
    <definedName name="XRefPaste139Row" localSheetId="6" hidden="1">#REF!</definedName>
    <definedName name="XRefPaste139Row" hidden="1">#REF!</definedName>
    <definedName name="XRefPaste13Row" localSheetId="7" hidden="1">#REF!</definedName>
    <definedName name="XRefPaste13Row" localSheetId="2" hidden="1">#REF!</definedName>
    <definedName name="XRefPaste13Row" localSheetId="6" hidden="1">#REF!</definedName>
    <definedName name="XRefPaste13Row" hidden="1">#REF!</definedName>
    <definedName name="XRefPaste14" localSheetId="7" hidden="1">[59]Aguinaldos!#REF!</definedName>
    <definedName name="XRefPaste14" localSheetId="2" hidden="1">[59]Aguinaldos!#REF!</definedName>
    <definedName name="XRefPaste14" localSheetId="6" hidden="1">[59]Aguinaldos!#REF!</definedName>
    <definedName name="XRefPaste14" hidden="1">[59]Aguinaldos!#REF!</definedName>
    <definedName name="XRefPaste140" localSheetId="7" hidden="1">#REF!</definedName>
    <definedName name="XRefPaste140" localSheetId="2" hidden="1">#REF!</definedName>
    <definedName name="XRefPaste140" localSheetId="6" hidden="1">#REF!</definedName>
    <definedName name="XRefPaste140" hidden="1">#REF!</definedName>
    <definedName name="XRefPaste140Row" localSheetId="7" hidden="1">#REF!</definedName>
    <definedName name="XRefPaste140Row" localSheetId="2" hidden="1">#REF!</definedName>
    <definedName name="XRefPaste140Row" localSheetId="6" hidden="1">#REF!</definedName>
    <definedName name="XRefPaste140Row" hidden="1">#REF!</definedName>
    <definedName name="XRefPaste141" localSheetId="7" hidden="1">#REF!</definedName>
    <definedName name="XRefPaste141" localSheetId="2" hidden="1">#REF!</definedName>
    <definedName name="XRefPaste141" localSheetId="6" hidden="1">#REF!</definedName>
    <definedName name="XRefPaste141" hidden="1">#REF!</definedName>
    <definedName name="XRefPaste141Row" localSheetId="7" hidden="1">#REF!</definedName>
    <definedName name="XRefPaste141Row" localSheetId="2" hidden="1">#REF!</definedName>
    <definedName name="XRefPaste141Row" localSheetId="6" hidden="1">#REF!</definedName>
    <definedName name="XRefPaste141Row" hidden="1">#REF!</definedName>
    <definedName name="XRefPaste142" localSheetId="7" hidden="1">#REF!</definedName>
    <definedName name="XRefPaste142" localSheetId="2" hidden="1">#REF!</definedName>
    <definedName name="XRefPaste142" localSheetId="6" hidden="1">#REF!</definedName>
    <definedName name="XRefPaste142" hidden="1">#REF!</definedName>
    <definedName name="XRefPaste142Row" localSheetId="7" hidden="1">#REF!</definedName>
    <definedName name="XRefPaste142Row" localSheetId="2" hidden="1">#REF!</definedName>
    <definedName name="XRefPaste142Row" localSheetId="6" hidden="1">#REF!</definedName>
    <definedName name="XRefPaste142Row" hidden="1">#REF!</definedName>
    <definedName name="XRefPaste143" localSheetId="7" hidden="1">#REF!</definedName>
    <definedName name="XRefPaste143" localSheetId="2" hidden="1">#REF!</definedName>
    <definedName name="XRefPaste143" localSheetId="6" hidden="1">#REF!</definedName>
    <definedName name="XRefPaste143" hidden="1">#REF!</definedName>
    <definedName name="XRefPaste143Row" localSheetId="7" hidden="1">#REF!</definedName>
    <definedName name="XRefPaste143Row" localSheetId="2" hidden="1">#REF!</definedName>
    <definedName name="XRefPaste143Row" localSheetId="6" hidden="1">#REF!</definedName>
    <definedName name="XRefPaste143Row" hidden="1">#REF!</definedName>
    <definedName name="XRefPaste144" localSheetId="7" hidden="1">#REF!</definedName>
    <definedName name="XRefPaste144" localSheetId="2" hidden="1">#REF!</definedName>
    <definedName name="XRefPaste144" localSheetId="6" hidden="1">#REF!</definedName>
    <definedName name="XRefPaste144" hidden="1">#REF!</definedName>
    <definedName name="XRefPaste144Row" localSheetId="7" hidden="1">#REF!</definedName>
    <definedName name="XRefPaste144Row" localSheetId="2" hidden="1">#REF!</definedName>
    <definedName name="XRefPaste144Row" localSheetId="6" hidden="1">#REF!</definedName>
    <definedName name="XRefPaste144Row" hidden="1">#REF!</definedName>
    <definedName name="XRefPaste145" localSheetId="7" hidden="1">#REF!</definedName>
    <definedName name="XRefPaste145" localSheetId="2" hidden="1">#REF!</definedName>
    <definedName name="XRefPaste145" localSheetId="6" hidden="1">#REF!</definedName>
    <definedName name="XRefPaste145" hidden="1">#REF!</definedName>
    <definedName name="XRefPaste145Row" localSheetId="7" hidden="1">#REF!</definedName>
    <definedName name="XRefPaste145Row" localSheetId="2" hidden="1">#REF!</definedName>
    <definedName name="XRefPaste145Row" localSheetId="6" hidden="1">#REF!</definedName>
    <definedName name="XRefPaste145Row" hidden="1">#REF!</definedName>
    <definedName name="XRefPaste146" localSheetId="7" hidden="1">#REF!</definedName>
    <definedName name="XRefPaste146" localSheetId="2" hidden="1">#REF!</definedName>
    <definedName name="XRefPaste146" localSheetId="6" hidden="1">#REF!</definedName>
    <definedName name="XRefPaste146" hidden="1">#REF!</definedName>
    <definedName name="XRefPaste146Row" localSheetId="7" hidden="1">#REF!</definedName>
    <definedName name="XRefPaste146Row" localSheetId="2" hidden="1">#REF!</definedName>
    <definedName name="XRefPaste146Row" localSheetId="6" hidden="1">#REF!</definedName>
    <definedName name="XRefPaste146Row" hidden="1">#REF!</definedName>
    <definedName name="XRefPaste147" localSheetId="7" hidden="1">#REF!</definedName>
    <definedName name="XRefPaste147" localSheetId="2" hidden="1">#REF!</definedName>
    <definedName name="XRefPaste147" localSheetId="6" hidden="1">#REF!</definedName>
    <definedName name="XRefPaste147" hidden="1">#REF!</definedName>
    <definedName name="XRefPaste147Row" localSheetId="7" hidden="1">#REF!</definedName>
    <definedName name="XRefPaste147Row" localSheetId="2" hidden="1">#REF!</definedName>
    <definedName name="XRefPaste147Row" localSheetId="6" hidden="1">#REF!</definedName>
    <definedName name="XRefPaste147Row" hidden="1">#REF!</definedName>
    <definedName name="XRefPaste148" localSheetId="7" hidden="1">#REF!</definedName>
    <definedName name="XRefPaste148" localSheetId="2" hidden="1">#REF!</definedName>
    <definedName name="XRefPaste148" localSheetId="6" hidden="1">#REF!</definedName>
    <definedName name="XRefPaste148" hidden="1">#REF!</definedName>
    <definedName name="XRefPaste148Row" localSheetId="7" hidden="1">#REF!</definedName>
    <definedName name="XRefPaste148Row" localSheetId="2" hidden="1">#REF!</definedName>
    <definedName name="XRefPaste148Row" localSheetId="6" hidden="1">#REF!</definedName>
    <definedName name="XRefPaste148Row" hidden="1">#REF!</definedName>
    <definedName name="XRefPaste14Row" localSheetId="7" hidden="1">#REF!</definedName>
    <definedName name="XRefPaste14Row" localSheetId="2" hidden="1">#REF!</definedName>
    <definedName name="XRefPaste14Row" localSheetId="6" hidden="1">#REF!</definedName>
    <definedName name="XRefPaste14Row" hidden="1">#REF!</definedName>
    <definedName name="XRefPaste15" localSheetId="7" hidden="1">#REF!</definedName>
    <definedName name="XRefPaste15" localSheetId="2" hidden="1">#REF!</definedName>
    <definedName name="XRefPaste15" localSheetId="6" hidden="1">#REF!</definedName>
    <definedName name="XRefPaste15" hidden="1">#REF!</definedName>
    <definedName name="XRefPaste15Row" localSheetId="7" hidden="1">#REF!</definedName>
    <definedName name="XRefPaste15Row" localSheetId="2" hidden="1">#REF!</definedName>
    <definedName name="XRefPaste15Row" localSheetId="6" hidden="1">#REF!</definedName>
    <definedName name="XRefPaste15Row" hidden="1">#REF!</definedName>
    <definedName name="XRefPaste16" localSheetId="7" hidden="1">#REF!</definedName>
    <definedName name="XRefPaste16" localSheetId="2" hidden="1">#REF!</definedName>
    <definedName name="XRefPaste16" localSheetId="6" hidden="1">#REF!</definedName>
    <definedName name="XRefPaste16" hidden="1">#REF!</definedName>
    <definedName name="XRefPaste16Row" localSheetId="7" hidden="1">[65]XREF!#REF!</definedName>
    <definedName name="XRefPaste16Row" localSheetId="2" hidden="1">[65]XREF!#REF!</definedName>
    <definedName name="XRefPaste16Row" localSheetId="6" hidden="1">[65]XREF!#REF!</definedName>
    <definedName name="XRefPaste16Row" hidden="1">[65]XREF!#REF!</definedName>
    <definedName name="XRefPaste17" localSheetId="7" hidden="1">#REF!</definedName>
    <definedName name="XRefPaste17" localSheetId="2" hidden="1">#REF!</definedName>
    <definedName name="XRefPaste17" localSheetId="6" hidden="1">#REF!</definedName>
    <definedName name="XRefPaste17" hidden="1">#REF!</definedName>
    <definedName name="XRefPaste17Row" localSheetId="7" hidden="1">#REF!</definedName>
    <definedName name="XRefPaste17Row" localSheetId="2" hidden="1">#REF!</definedName>
    <definedName name="XRefPaste17Row" localSheetId="6" hidden="1">#REF!</definedName>
    <definedName name="XRefPaste17Row" hidden="1">#REF!</definedName>
    <definedName name="XRefPaste18" localSheetId="7" hidden="1">#REF!</definedName>
    <definedName name="XRefPaste18" localSheetId="2" hidden="1">#REF!</definedName>
    <definedName name="XRefPaste18" localSheetId="6" hidden="1">#REF!</definedName>
    <definedName name="XRefPaste18" hidden="1">#REF!</definedName>
    <definedName name="XRefPaste18Row" localSheetId="7" hidden="1">#REF!</definedName>
    <definedName name="XRefPaste18Row" localSheetId="2" hidden="1">#REF!</definedName>
    <definedName name="XRefPaste18Row" localSheetId="6" hidden="1">#REF!</definedName>
    <definedName name="XRefPaste18Row" hidden="1">#REF!</definedName>
    <definedName name="XRefPaste19" localSheetId="7" hidden="1">#REF!</definedName>
    <definedName name="XRefPaste19" localSheetId="2" hidden="1">#REF!</definedName>
    <definedName name="XRefPaste19" localSheetId="6" hidden="1">#REF!</definedName>
    <definedName name="XRefPaste19" hidden="1">#REF!</definedName>
    <definedName name="XRefPaste19Row" localSheetId="7" hidden="1">#REF!</definedName>
    <definedName name="XRefPaste19Row" localSheetId="2" hidden="1">#REF!</definedName>
    <definedName name="XRefPaste19Row" localSheetId="6" hidden="1">#REF!</definedName>
    <definedName name="XRefPaste19Row" hidden="1">#REF!</definedName>
    <definedName name="XRefPaste1Row" localSheetId="7" hidden="1">#REF!</definedName>
    <definedName name="XRefPaste1Row" localSheetId="2" hidden="1">#REF!</definedName>
    <definedName name="XRefPaste1Row" localSheetId="6" hidden="1">#REF!</definedName>
    <definedName name="XRefPaste1Row" hidden="1">#REF!</definedName>
    <definedName name="XRefPaste2" hidden="1">'[63]Ventas vs Costo EERR'!$C$19</definedName>
    <definedName name="XRefPaste20" localSheetId="7" hidden="1">#REF!</definedName>
    <definedName name="XRefPaste20" localSheetId="2" hidden="1">#REF!</definedName>
    <definedName name="XRefPaste20" localSheetId="6" hidden="1">#REF!</definedName>
    <definedName name="XRefPaste20" hidden="1">#REF!</definedName>
    <definedName name="XRefPaste20Row" localSheetId="7" hidden="1">[57]XREF!#REF!</definedName>
    <definedName name="XRefPaste20Row" localSheetId="2" hidden="1">[57]XREF!#REF!</definedName>
    <definedName name="XRefPaste20Row" localSheetId="6" hidden="1">[57]XREF!#REF!</definedName>
    <definedName name="XRefPaste20Row" hidden="1">[57]XREF!#REF!</definedName>
    <definedName name="XRefPaste21" localSheetId="7" hidden="1">#REF!</definedName>
    <definedName name="XRefPaste21" localSheetId="2" hidden="1">#REF!</definedName>
    <definedName name="XRefPaste21" localSheetId="6" hidden="1">#REF!</definedName>
    <definedName name="XRefPaste21" hidden="1">#REF!</definedName>
    <definedName name="XRefPaste21Row" localSheetId="7" hidden="1">#REF!</definedName>
    <definedName name="XRefPaste21Row" localSheetId="2" hidden="1">#REF!</definedName>
    <definedName name="XRefPaste21Row" localSheetId="6" hidden="1">#REF!</definedName>
    <definedName name="XRefPaste21Row" hidden="1">#REF!</definedName>
    <definedName name="XRefPaste22" localSheetId="7" hidden="1">#REF!</definedName>
    <definedName name="XRefPaste22" localSheetId="2" hidden="1">#REF!</definedName>
    <definedName name="XRefPaste22" localSheetId="6" hidden="1">#REF!</definedName>
    <definedName name="XRefPaste22" hidden="1">#REF!</definedName>
    <definedName name="XRefPaste22Row" localSheetId="7" hidden="1">[57]XREF!#REF!</definedName>
    <definedName name="XRefPaste22Row" localSheetId="2" hidden="1">[57]XREF!#REF!</definedName>
    <definedName name="XRefPaste22Row" localSheetId="6" hidden="1">[57]XREF!#REF!</definedName>
    <definedName name="XRefPaste22Row" hidden="1">[57]XREF!#REF!</definedName>
    <definedName name="XRefPaste23" localSheetId="7" hidden="1">#REF!</definedName>
    <definedName name="XRefPaste23" localSheetId="2" hidden="1">#REF!</definedName>
    <definedName name="XRefPaste23" localSheetId="6" hidden="1">#REF!</definedName>
    <definedName name="XRefPaste23" hidden="1">#REF!</definedName>
    <definedName name="XRefPaste23Row" localSheetId="7" hidden="1">[57]XREF!#REF!</definedName>
    <definedName name="XRefPaste23Row" localSheetId="2" hidden="1">[57]XREF!#REF!</definedName>
    <definedName name="XRefPaste23Row" localSheetId="6" hidden="1">[57]XREF!#REF!</definedName>
    <definedName name="XRefPaste23Row" hidden="1">[57]XREF!#REF!</definedName>
    <definedName name="XRefPaste24" localSheetId="7" hidden="1">#REF!</definedName>
    <definedName name="XRefPaste24" localSheetId="2" hidden="1">#REF!</definedName>
    <definedName name="XRefPaste24" localSheetId="6" hidden="1">#REF!</definedName>
    <definedName name="XRefPaste24" hidden="1">#REF!</definedName>
    <definedName name="XRefPaste24Row" localSheetId="7" hidden="1">#REF!</definedName>
    <definedName name="XRefPaste24Row" localSheetId="2" hidden="1">#REF!</definedName>
    <definedName name="XRefPaste24Row" localSheetId="6" hidden="1">#REF!</definedName>
    <definedName name="XRefPaste24Row" hidden="1">#REF!</definedName>
    <definedName name="XRefPaste25" localSheetId="7" hidden="1">#REF!</definedName>
    <definedName name="XRefPaste25" localSheetId="2" hidden="1">#REF!</definedName>
    <definedName name="XRefPaste25" localSheetId="6" hidden="1">#REF!</definedName>
    <definedName name="XRefPaste25" hidden="1">#REF!</definedName>
    <definedName name="XRefPaste25Row" localSheetId="7" hidden="1">#REF!</definedName>
    <definedName name="XRefPaste25Row" localSheetId="2" hidden="1">#REF!</definedName>
    <definedName name="XRefPaste25Row" localSheetId="6" hidden="1">#REF!</definedName>
    <definedName name="XRefPaste25Row" hidden="1">#REF!</definedName>
    <definedName name="XRefPaste26" localSheetId="7" hidden="1">#REF!</definedName>
    <definedName name="XRefPaste26" localSheetId="2" hidden="1">#REF!</definedName>
    <definedName name="XRefPaste26" localSheetId="6" hidden="1">#REF!</definedName>
    <definedName name="XRefPaste26" hidden="1">#REF!</definedName>
    <definedName name="XRefPaste26Row" localSheetId="7" hidden="1">#REF!</definedName>
    <definedName name="XRefPaste26Row" localSheetId="2" hidden="1">#REF!</definedName>
    <definedName name="XRefPaste26Row" localSheetId="6" hidden="1">#REF!</definedName>
    <definedName name="XRefPaste26Row" hidden="1">#REF!</definedName>
    <definedName name="XRefPaste27" localSheetId="7" hidden="1">#REF!</definedName>
    <definedName name="XRefPaste27" localSheetId="2" hidden="1">#REF!</definedName>
    <definedName name="XRefPaste27" localSheetId="6" hidden="1">#REF!</definedName>
    <definedName name="XRefPaste27" hidden="1">#REF!</definedName>
    <definedName name="XRefPaste27Row" localSheetId="7" hidden="1">#REF!</definedName>
    <definedName name="XRefPaste27Row" localSheetId="2" hidden="1">#REF!</definedName>
    <definedName name="XRefPaste27Row" localSheetId="6" hidden="1">#REF!</definedName>
    <definedName name="XRefPaste27Row" hidden="1">#REF!</definedName>
    <definedName name="XRefPaste28" localSheetId="7" hidden="1">#REF!</definedName>
    <definedName name="XRefPaste28" localSheetId="2" hidden="1">#REF!</definedName>
    <definedName name="XRefPaste28" localSheetId="6" hidden="1">#REF!</definedName>
    <definedName name="XRefPaste28" hidden="1">#REF!</definedName>
    <definedName name="XRefPaste28Row" localSheetId="7" hidden="1">#REF!</definedName>
    <definedName name="XRefPaste28Row" localSheetId="2" hidden="1">#REF!</definedName>
    <definedName name="XRefPaste28Row" localSheetId="6" hidden="1">#REF!</definedName>
    <definedName name="XRefPaste28Row" hidden="1">#REF!</definedName>
    <definedName name="XRefPaste29" localSheetId="7" hidden="1">#REF!</definedName>
    <definedName name="XRefPaste29" localSheetId="2" hidden="1">#REF!</definedName>
    <definedName name="XRefPaste29" localSheetId="6" hidden="1">#REF!</definedName>
    <definedName name="XRefPaste29" hidden="1">#REF!</definedName>
    <definedName name="XRefPaste29Row" localSheetId="7" hidden="1">#REF!</definedName>
    <definedName name="XRefPaste29Row" localSheetId="2" hidden="1">#REF!</definedName>
    <definedName name="XRefPaste29Row" localSheetId="6" hidden="1">#REF!</definedName>
    <definedName name="XRefPaste29Row" hidden="1">#REF!</definedName>
    <definedName name="XRefPaste2Row" localSheetId="7" hidden="1">#REF!</definedName>
    <definedName name="XRefPaste2Row" localSheetId="2" hidden="1">#REF!</definedName>
    <definedName name="XRefPaste2Row" localSheetId="6" hidden="1">#REF!</definedName>
    <definedName name="XRefPaste2Row" hidden="1">#REF!</definedName>
    <definedName name="XRefPaste3" hidden="1">'[64]Ventas vs Costo EERR'!$D$25</definedName>
    <definedName name="XRefPaste30" localSheetId="7" hidden="1">#REF!</definedName>
    <definedName name="XRefPaste30" localSheetId="2" hidden="1">#REF!</definedName>
    <definedName name="XRefPaste30" localSheetId="6" hidden="1">#REF!</definedName>
    <definedName name="XRefPaste30" hidden="1">#REF!</definedName>
    <definedName name="XRefPaste30Row" localSheetId="7" hidden="1">[57]XREF!#REF!</definedName>
    <definedName name="XRefPaste30Row" localSheetId="2" hidden="1">[57]XREF!#REF!</definedName>
    <definedName name="XRefPaste30Row" localSheetId="6" hidden="1">[57]XREF!#REF!</definedName>
    <definedName name="XRefPaste30Row" hidden="1">[57]XREF!#REF!</definedName>
    <definedName name="XRefPaste31" localSheetId="7" hidden="1">#REF!</definedName>
    <definedName name="XRefPaste31" localSheetId="2" hidden="1">#REF!</definedName>
    <definedName name="XRefPaste31" localSheetId="6" hidden="1">#REF!</definedName>
    <definedName name="XRefPaste31" hidden="1">#REF!</definedName>
    <definedName name="XRefPaste31Row" localSheetId="7" hidden="1">[57]XREF!#REF!</definedName>
    <definedName name="XRefPaste31Row" localSheetId="2" hidden="1">[57]XREF!#REF!</definedName>
    <definedName name="XRefPaste31Row" localSheetId="6" hidden="1">[57]XREF!#REF!</definedName>
    <definedName name="XRefPaste31Row" hidden="1">[57]XREF!#REF!</definedName>
    <definedName name="XRefPaste32" localSheetId="7" hidden="1">#REF!</definedName>
    <definedName name="XRefPaste32" localSheetId="2" hidden="1">#REF!</definedName>
    <definedName name="XRefPaste32" localSheetId="6" hidden="1">#REF!</definedName>
    <definedName name="XRefPaste32" hidden="1">#REF!</definedName>
    <definedName name="XRefPaste32Row" localSheetId="7" hidden="1">#REF!</definedName>
    <definedName name="XRefPaste32Row" localSheetId="2" hidden="1">#REF!</definedName>
    <definedName name="XRefPaste32Row" localSheetId="6" hidden="1">#REF!</definedName>
    <definedName name="XRefPaste32Row" hidden="1">#REF!</definedName>
    <definedName name="XRefPaste33" localSheetId="7" hidden="1">#REF!</definedName>
    <definedName name="XRefPaste33" localSheetId="2" hidden="1">#REF!</definedName>
    <definedName name="XRefPaste33" localSheetId="6" hidden="1">#REF!</definedName>
    <definedName name="XRefPaste33" hidden="1">#REF!</definedName>
    <definedName name="XRefPaste33Row" localSheetId="7" hidden="1">#REF!</definedName>
    <definedName name="XRefPaste33Row" localSheetId="2" hidden="1">#REF!</definedName>
    <definedName name="XRefPaste33Row" localSheetId="6" hidden="1">#REF!</definedName>
    <definedName name="XRefPaste33Row" hidden="1">#REF!</definedName>
    <definedName name="XRefPaste34" localSheetId="7" hidden="1">#REF!</definedName>
    <definedName name="XRefPaste34" localSheetId="2" hidden="1">#REF!</definedName>
    <definedName name="XRefPaste34" localSheetId="6" hidden="1">#REF!</definedName>
    <definedName name="XRefPaste34" hidden="1">#REF!</definedName>
    <definedName name="XRefPaste34Row" localSheetId="7" hidden="1">#REF!</definedName>
    <definedName name="XRefPaste34Row" localSheetId="2" hidden="1">#REF!</definedName>
    <definedName name="XRefPaste34Row" localSheetId="6" hidden="1">#REF!</definedName>
    <definedName name="XRefPaste34Row" hidden="1">#REF!</definedName>
    <definedName name="XRefPaste35" localSheetId="7" hidden="1">#REF!</definedName>
    <definedName name="XRefPaste35" localSheetId="2" hidden="1">#REF!</definedName>
    <definedName name="XRefPaste35" localSheetId="6" hidden="1">#REF!</definedName>
    <definedName name="XRefPaste35" hidden="1">#REF!</definedName>
    <definedName name="XRefPaste35Row" localSheetId="7" hidden="1">#REF!</definedName>
    <definedName name="XRefPaste35Row" localSheetId="2" hidden="1">#REF!</definedName>
    <definedName name="XRefPaste35Row" localSheetId="6" hidden="1">#REF!</definedName>
    <definedName name="XRefPaste35Row" hidden="1">#REF!</definedName>
    <definedName name="XRefPaste36" localSheetId="7" hidden="1">#REF!</definedName>
    <definedName name="XRefPaste36" localSheetId="2" hidden="1">#REF!</definedName>
    <definedName name="XRefPaste36" localSheetId="6" hidden="1">#REF!</definedName>
    <definedName name="XRefPaste36" hidden="1">#REF!</definedName>
    <definedName name="XRefPaste36Row" localSheetId="7" hidden="1">#REF!</definedName>
    <definedName name="XRefPaste36Row" localSheetId="2" hidden="1">#REF!</definedName>
    <definedName name="XRefPaste36Row" localSheetId="6" hidden="1">#REF!</definedName>
    <definedName name="XRefPaste36Row" hidden="1">#REF!</definedName>
    <definedName name="XRefPaste37" localSheetId="7" hidden="1">#REF!</definedName>
    <definedName name="XRefPaste37" localSheetId="2" hidden="1">#REF!</definedName>
    <definedName name="XRefPaste37" localSheetId="6" hidden="1">#REF!</definedName>
    <definedName name="XRefPaste37" hidden="1">#REF!</definedName>
    <definedName name="XRefPaste37Row" localSheetId="7" hidden="1">#REF!</definedName>
    <definedName name="XRefPaste37Row" localSheetId="2" hidden="1">#REF!</definedName>
    <definedName name="XRefPaste37Row" localSheetId="6" hidden="1">#REF!</definedName>
    <definedName name="XRefPaste37Row" hidden="1">#REF!</definedName>
    <definedName name="XRefPaste38" localSheetId="7" hidden="1">#REF!</definedName>
    <definedName name="XRefPaste38" localSheetId="2" hidden="1">#REF!</definedName>
    <definedName name="XRefPaste38" localSheetId="6" hidden="1">#REF!</definedName>
    <definedName name="XRefPaste38" hidden="1">#REF!</definedName>
    <definedName name="XRefPaste38Row" localSheetId="7" hidden="1">#REF!</definedName>
    <definedName name="XRefPaste38Row" localSheetId="2" hidden="1">#REF!</definedName>
    <definedName name="XRefPaste38Row" localSheetId="6" hidden="1">#REF!</definedName>
    <definedName name="XRefPaste38Row" hidden="1">#REF!</definedName>
    <definedName name="XRefPaste39" localSheetId="7" hidden="1">#REF!</definedName>
    <definedName name="XRefPaste39" localSheetId="2" hidden="1">#REF!</definedName>
    <definedName name="XRefPaste39" localSheetId="6" hidden="1">#REF!</definedName>
    <definedName name="XRefPaste39" hidden="1">#REF!</definedName>
    <definedName name="XRefPaste39Row" localSheetId="7" hidden="1">#REF!</definedName>
    <definedName name="XRefPaste39Row" localSheetId="2" hidden="1">#REF!</definedName>
    <definedName name="XRefPaste39Row" localSheetId="6" hidden="1">#REF!</definedName>
    <definedName name="XRefPaste39Row" hidden="1">#REF!</definedName>
    <definedName name="XRefPaste3Row" localSheetId="7" hidden="1">[64]XREF!#REF!</definedName>
    <definedName name="XRefPaste3Row" localSheetId="2" hidden="1">[64]XREF!#REF!</definedName>
    <definedName name="XRefPaste3Row" localSheetId="6" hidden="1">[64]XREF!#REF!</definedName>
    <definedName name="XRefPaste3Row" hidden="1">[64]XREF!#REF!</definedName>
    <definedName name="XRefPaste4" localSheetId="7" hidden="1">'[58] Movimiento AF'!#REF!</definedName>
    <definedName name="XRefPaste4" localSheetId="2" hidden="1">'[58] Movimiento AF'!#REF!</definedName>
    <definedName name="XRefPaste4" localSheetId="6" hidden="1">'[58] Movimiento AF'!#REF!</definedName>
    <definedName name="XRefPaste4" hidden="1">'[58] Movimiento AF'!#REF!</definedName>
    <definedName name="XRefPaste40" localSheetId="7" hidden="1">#REF!</definedName>
    <definedName name="XRefPaste40" localSheetId="2" hidden="1">#REF!</definedName>
    <definedName name="XRefPaste40" localSheetId="6" hidden="1">#REF!</definedName>
    <definedName name="XRefPaste40" hidden="1">#REF!</definedName>
    <definedName name="XRefPaste40Row" localSheetId="7" hidden="1">#REF!</definedName>
    <definedName name="XRefPaste40Row" localSheetId="2" hidden="1">#REF!</definedName>
    <definedName name="XRefPaste40Row" localSheetId="6" hidden="1">#REF!</definedName>
    <definedName name="XRefPaste40Row" hidden="1">#REF!</definedName>
    <definedName name="XRefPaste41" localSheetId="7" hidden="1">#REF!</definedName>
    <definedName name="XRefPaste41" localSheetId="2" hidden="1">#REF!</definedName>
    <definedName name="XRefPaste41" localSheetId="6" hidden="1">#REF!</definedName>
    <definedName name="XRefPaste41" hidden="1">#REF!</definedName>
    <definedName name="XRefPaste41Row" localSheetId="7" hidden="1">#REF!</definedName>
    <definedName name="XRefPaste41Row" localSheetId="2" hidden="1">#REF!</definedName>
    <definedName name="XRefPaste41Row" localSheetId="6" hidden="1">#REF!</definedName>
    <definedName name="XRefPaste41Row" hidden="1">#REF!</definedName>
    <definedName name="XRefPaste42" localSheetId="7" hidden="1">#REF!</definedName>
    <definedName name="XRefPaste42" localSheetId="2" hidden="1">#REF!</definedName>
    <definedName name="XRefPaste42" localSheetId="6" hidden="1">#REF!</definedName>
    <definedName name="XRefPaste42" hidden="1">#REF!</definedName>
    <definedName name="XRefPaste42Row" localSheetId="7" hidden="1">#REF!</definedName>
    <definedName name="XRefPaste42Row" localSheetId="2" hidden="1">#REF!</definedName>
    <definedName name="XRefPaste42Row" localSheetId="6" hidden="1">#REF!</definedName>
    <definedName name="XRefPaste42Row" hidden="1">#REF!</definedName>
    <definedName name="XRefPaste43" localSheetId="7" hidden="1">#REF!</definedName>
    <definedName name="XRefPaste43" localSheetId="2" hidden="1">#REF!</definedName>
    <definedName name="XRefPaste43" localSheetId="6" hidden="1">#REF!</definedName>
    <definedName name="XRefPaste43" hidden="1">#REF!</definedName>
    <definedName name="XRefPaste43Row" localSheetId="7" hidden="1">#REF!</definedName>
    <definedName name="XRefPaste43Row" localSheetId="2" hidden="1">#REF!</definedName>
    <definedName name="XRefPaste43Row" localSheetId="6" hidden="1">#REF!</definedName>
    <definedName name="XRefPaste43Row" hidden="1">#REF!</definedName>
    <definedName name="XRefPaste44" localSheetId="7" hidden="1">#REF!</definedName>
    <definedName name="XRefPaste44" localSheetId="2" hidden="1">#REF!</definedName>
    <definedName name="XRefPaste44" localSheetId="6" hidden="1">#REF!</definedName>
    <definedName name="XRefPaste44" hidden="1">#REF!</definedName>
    <definedName name="XRefPaste44Row" localSheetId="7" hidden="1">#REF!</definedName>
    <definedName name="XRefPaste44Row" localSheetId="2" hidden="1">#REF!</definedName>
    <definedName name="XRefPaste44Row" localSheetId="6" hidden="1">#REF!</definedName>
    <definedName name="XRefPaste44Row" hidden="1">#REF!</definedName>
    <definedName name="XRefPaste45" localSheetId="7" hidden="1">#REF!</definedName>
    <definedName name="XRefPaste45" localSheetId="2" hidden="1">#REF!</definedName>
    <definedName name="XRefPaste45" localSheetId="6" hidden="1">#REF!</definedName>
    <definedName name="XRefPaste45" hidden="1">#REF!</definedName>
    <definedName name="XRefPaste45Row" localSheetId="7" hidden="1">#REF!</definedName>
    <definedName name="XRefPaste45Row" localSheetId="2" hidden="1">#REF!</definedName>
    <definedName name="XRefPaste45Row" localSheetId="6" hidden="1">#REF!</definedName>
    <definedName name="XRefPaste45Row" hidden="1">#REF!</definedName>
    <definedName name="XRefPaste46" localSheetId="7" hidden="1">#REF!</definedName>
    <definedName name="XRefPaste46" localSheetId="2" hidden="1">#REF!</definedName>
    <definedName name="XRefPaste46" localSheetId="6" hidden="1">#REF!</definedName>
    <definedName name="XRefPaste46" hidden="1">#REF!</definedName>
    <definedName name="XRefPaste46Row" localSheetId="7" hidden="1">#REF!</definedName>
    <definedName name="XRefPaste46Row" localSheetId="2" hidden="1">#REF!</definedName>
    <definedName name="XRefPaste46Row" localSheetId="6" hidden="1">#REF!</definedName>
    <definedName name="XRefPaste46Row" hidden="1">#REF!</definedName>
    <definedName name="XRefPaste47" localSheetId="7" hidden="1">#REF!</definedName>
    <definedName name="XRefPaste47" localSheetId="2" hidden="1">#REF!</definedName>
    <definedName name="XRefPaste47" localSheetId="6" hidden="1">#REF!</definedName>
    <definedName name="XRefPaste47" hidden="1">#REF!</definedName>
    <definedName name="XRefPaste47Row" localSheetId="7" hidden="1">#REF!</definedName>
    <definedName name="XRefPaste47Row" localSheetId="2" hidden="1">#REF!</definedName>
    <definedName name="XRefPaste47Row" localSheetId="6" hidden="1">#REF!</definedName>
    <definedName name="XRefPaste47Row" hidden="1">#REF!</definedName>
    <definedName name="XRefPaste48" localSheetId="7" hidden="1">#REF!</definedName>
    <definedName name="XRefPaste48" localSheetId="2" hidden="1">#REF!</definedName>
    <definedName name="XRefPaste48" localSheetId="6" hidden="1">#REF!</definedName>
    <definedName name="XRefPaste48" hidden="1">#REF!</definedName>
    <definedName name="XRefPaste48Row" localSheetId="7" hidden="1">#REF!</definedName>
    <definedName name="XRefPaste48Row" localSheetId="2" hidden="1">#REF!</definedName>
    <definedName name="XRefPaste48Row" localSheetId="6" hidden="1">#REF!</definedName>
    <definedName name="XRefPaste48Row" hidden="1">#REF!</definedName>
    <definedName name="XRefPaste49" localSheetId="7" hidden="1">#REF!</definedName>
    <definedName name="XRefPaste49" localSheetId="2" hidden="1">#REF!</definedName>
    <definedName name="XRefPaste49" localSheetId="6" hidden="1">#REF!</definedName>
    <definedName name="XRefPaste49" hidden="1">#REF!</definedName>
    <definedName name="XRefPaste49Row" localSheetId="7" hidden="1">#REF!</definedName>
    <definedName name="XRefPaste49Row" localSheetId="2" hidden="1">#REF!</definedName>
    <definedName name="XRefPaste49Row" localSheetId="6" hidden="1">#REF!</definedName>
    <definedName name="XRefPaste49Row" hidden="1">#REF!</definedName>
    <definedName name="XRefPaste4Row" localSheetId="7" hidden="1">#REF!</definedName>
    <definedName name="XRefPaste4Row" localSheetId="2" hidden="1">#REF!</definedName>
    <definedName name="XRefPaste4Row" localSheetId="6" hidden="1">#REF!</definedName>
    <definedName name="XRefPaste4Row" hidden="1">#REF!</definedName>
    <definedName name="XRefPaste5" localSheetId="7" hidden="1">'[58] Movimiento AF'!#REF!</definedName>
    <definedName name="XRefPaste5" localSheetId="2" hidden="1">'[58] Movimiento AF'!#REF!</definedName>
    <definedName name="XRefPaste5" localSheetId="6" hidden="1">'[58] Movimiento AF'!#REF!</definedName>
    <definedName name="XRefPaste5" hidden="1">'[58] Movimiento AF'!#REF!</definedName>
    <definedName name="XRefPaste50" localSheetId="7" hidden="1">#REF!</definedName>
    <definedName name="XRefPaste50" localSheetId="2" hidden="1">#REF!</definedName>
    <definedName name="XRefPaste50" localSheetId="6" hidden="1">#REF!</definedName>
    <definedName name="XRefPaste50" hidden="1">#REF!</definedName>
    <definedName name="XRefPaste50Row" localSheetId="7" hidden="1">#REF!</definedName>
    <definedName name="XRefPaste50Row" localSheetId="2" hidden="1">#REF!</definedName>
    <definedName name="XRefPaste50Row" localSheetId="6" hidden="1">#REF!</definedName>
    <definedName name="XRefPaste50Row" hidden="1">#REF!</definedName>
    <definedName name="XRefPaste51" localSheetId="7" hidden="1">#REF!</definedName>
    <definedName name="XRefPaste51" localSheetId="2" hidden="1">#REF!</definedName>
    <definedName name="XRefPaste51" localSheetId="6" hidden="1">#REF!</definedName>
    <definedName name="XRefPaste51" hidden="1">#REF!</definedName>
    <definedName name="XRefPaste51Row" localSheetId="7" hidden="1">#REF!</definedName>
    <definedName name="XRefPaste51Row" localSheetId="2" hidden="1">#REF!</definedName>
    <definedName name="XRefPaste51Row" localSheetId="6" hidden="1">#REF!</definedName>
    <definedName name="XRefPaste51Row" hidden="1">#REF!</definedName>
    <definedName name="XRefPaste52" localSheetId="7" hidden="1">#REF!</definedName>
    <definedName name="XRefPaste52" localSheetId="2" hidden="1">#REF!</definedName>
    <definedName name="XRefPaste52" localSheetId="6" hidden="1">#REF!</definedName>
    <definedName name="XRefPaste52" hidden="1">#REF!</definedName>
    <definedName name="XRefPaste52Row" localSheetId="7" hidden="1">#REF!</definedName>
    <definedName name="XRefPaste52Row" localSheetId="2" hidden="1">#REF!</definedName>
    <definedName name="XRefPaste52Row" localSheetId="6" hidden="1">#REF!</definedName>
    <definedName name="XRefPaste52Row" hidden="1">#REF!</definedName>
    <definedName name="XRefPaste53" localSheetId="7" hidden="1">#REF!</definedName>
    <definedName name="XRefPaste53" localSheetId="2" hidden="1">#REF!</definedName>
    <definedName name="XRefPaste53" localSheetId="6" hidden="1">#REF!</definedName>
    <definedName name="XRefPaste53" hidden="1">#REF!</definedName>
    <definedName name="XRefPaste53Row" localSheetId="7" hidden="1">#REF!</definedName>
    <definedName name="XRefPaste53Row" localSheetId="2" hidden="1">#REF!</definedName>
    <definedName name="XRefPaste53Row" localSheetId="6" hidden="1">#REF!</definedName>
    <definedName name="XRefPaste53Row" hidden="1">#REF!</definedName>
    <definedName name="XRefPaste54" localSheetId="7" hidden="1">#REF!</definedName>
    <definedName name="XRefPaste54" localSheetId="2" hidden="1">#REF!</definedName>
    <definedName name="XRefPaste54" localSheetId="6" hidden="1">#REF!</definedName>
    <definedName name="XRefPaste54" hidden="1">#REF!</definedName>
    <definedName name="XRefPaste54Row" localSheetId="7" hidden="1">#REF!</definedName>
    <definedName name="XRefPaste54Row" localSheetId="2" hidden="1">#REF!</definedName>
    <definedName name="XRefPaste54Row" localSheetId="6" hidden="1">#REF!</definedName>
    <definedName name="XRefPaste54Row" hidden="1">#REF!</definedName>
    <definedName name="XRefPaste55" localSheetId="7" hidden="1">#REF!</definedName>
    <definedName name="XRefPaste55" localSheetId="2" hidden="1">#REF!</definedName>
    <definedName name="XRefPaste55" localSheetId="6" hidden="1">#REF!</definedName>
    <definedName name="XRefPaste55" hidden="1">#REF!</definedName>
    <definedName name="XRefPaste55Row" localSheetId="7" hidden="1">#REF!</definedName>
    <definedName name="XRefPaste55Row" localSheetId="2" hidden="1">#REF!</definedName>
    <definedName name="XRefPaste55Row" localSheetId="6" hidden="1">#REF!</definedName>
    <definedName name="XRefPaste55Row" hidden="1">#REF!</definedName>
    <definedName name="XRefPaste56" localSheetId="7" hidden="1">#REF!</definedName>
    <definedName name="XRefPaste56" localSheetId="2" hidden="1">#REF!</definedName>
    <definedName name="XRefPaste56" localSheetId="6" hidden="1">#REF!</definedName>
    <definedName name="XRefPaste56" hidden="1">#REF!</definedName>
    <definedName name="XRefPaste56Row" localSheetId="7" hidden="1">#REF!</definedName>
    <definedName name="XRefPaste56Row" localSheetId="2" hidden="1">#REF!</definedName>
    <definedName name="XRefPaste56Row" localSheetId="6" hidden="1">#REF!</definedName>
    <definedName name="XRefPaste56Row" hidden="1">#REF!</definedName>
    <definedName name="XRefPaste57" localSheetId="7" hidden="1">#REF!</definedName>
    <definedName name="XRefPaste57" localSheetId="2" hidden="1">#REF!</definedName>
    <definedName name="XRefPaste57" localSheetId="6" hidden="1">#REF!</definedName>
    <definedName name="XRefPaste57" hidden="1">#REF!</definedName>
    <definedName name="XRefPaste57Row" localSheetId="7" hidden="1">#REF!</definedName>
    <definedName name="XRefPaste57Row" localSheetId="2" hidden="1">#REF!</definedName>
    <definedName name="XRefPaste57Row" localSheetId="6" hidden="1">#REF!</definedName>
    <definedName name="XRefPaste57Row" hidden="1">#REF!</definedName>
    <definedName name="XRefPaste58" localSheetId="7" hidden="1">#REF!</definedName>
    <definedName name="XRefPaste58" localSheetId="2" hidden="1">#REF!</definedName>
    <definedName name="XRefPaste58" localSheetId="6" hidden="1">#REF!</definedName>
    <definedName name="XRefPaste58" hidden="1">#REF!</definedName>
    <definedName name="XRefPaste58Row" localSheetId="7" hidden="1">#REF!</definedName>
    <definedName name="XRefPaste58Row" localSheetId="2" hidden="1">#REF!</definedName>
    <definedName name="XRefPaste58Row" localSheetId="6" hidden="1">#REF!</definedName>
    <definedName name="XRefPaste58Row" hidden="1">#REF!</definedName>
    <definedName name="XRefPaste59" localSheetId="7" hidden="1">#REF!</definedName>
    <definedName name="XRefPaste59" localSheetId="2" hidden="1">#REF!</definedName>
    <definedName name="XRefPaste59" localSheetId="6" hidden="1">#REF!</definedName>
    <definedName name="XRefPaste59" hidden="1">#REF!</definedName>
    <definedName name="XRefPaste59Row" localSheetId="7" hidden="1">#REF!</definedName>
    <definedName name="XRefPaste59Row" localSheetId="2" hidden="1">#REF!</definedName>
    <definedName name="XRefPaste59Row" localSheetId="6" hidden="1">#REF!</definedName>
    <definedName name="XRefPaste59Row" hidden="1">#REF!</definedName>
    <definedName name="XRefPaste5Row" localSheetId="7" hidden="1">#REF!</definedName>
    <definedName name="XRefPaste5Row" localSheetId="2" hidden="1">#REF!</definedName>
    <definedName name="XRefPaste5Row" localSheetId="6" hidden="1">#REF!</definedName>
    <definedName name="XRefPaste5Row" hidden="1">#REF!</definedName>
    <definedName name="XRefPaste6" localSheetId="7" hidden="1">'[58] Movimiento AF'!#REF!</definedName>
    <definedName name="XRefPaste6" localSheetId="2" hidden="1">'[58] Movimiento AF'!#REF!</definedName>
    <definedName name="XRefPaste6" localSheetId="6" hidden="1">'[58] Movimiento AF'!#REF!</definedName>
    <definedName name="XRefPaste6" hidden="1">'[58] Movimiento AF'!#REF!</definedName>
    <definedName name="XRefPaste60" localSheetId="7" hidden="1">#REF!</definedName>
    <definedName name="XRefPaste60" localSheetId="2" hidden="1">#REF!</definedName>
    <definedName name="XRefPaste60" localSheetId="6" hidden="1">#REF!</definedName>
    <definedName name="XRefPaste60" hidden="1">#REF!</definedName>
    <definedName name="XRefPaste60Row" localSheetId="7" hidden="1">#REF!</definedName>
    <definedName name="XRefPaste60Row" localSheetId="2" hidden="1">#REF!</definedName>
    <definedName name="XRefPaste60Row" localSheetId="6" hidden="1">#REF!</definedName>
    <definedName name="XRefPaste60Row" hidden="1">#REF!</definedName>
    <definedName name="XRefPaste61" localSheetId="7" hidden="1">#REF!</definedName>
    <definedName name="XRefPaste61" localSheetId="2" hidden="1">#REF!</definedName>
    <definedName name="XRefPaste61" localSheetId="6" hidden="1">#REF!</definedName>
    <definedName name="XRefPaste61" hidden="1">#REF!</definedName>
    <definedName name="XRefPaste61Row" localSheetId="7" hidden="1">#REF!</definedName>
    <definedName name="XRefPaste61Row" localSheetId="2" hidden="1">#REF!</definedName>
    <definedName name="XRefPaste61Row" localSheetId="6" hidden="1">#REF!</definedName>
    <definedName name="XRefPaste61Row" hidden="1">#REF!</definedName>
    <definedName name="XRefPaste62" localSheetId="7" hidden="1">#REF!</definedName>
    <definedName name="XRefPaste62" localSheetId="2" hidden="1">#REF!</definedName>
    <definedName name="XRefPaste62" localSheetId="6" hidden="1">#REF!</definedName>
    <definedName name="XRefPaste62" hidden="1">#REF!</definedName>
    <definedName name="XRefPaste62Row" localSheetId="7" hidden="1">#REF!</definedName>
    <definedName name="XRefPaste62Row" localSheetId="2" hidden="1">#REF!</definedName>
    <definedName name="XRefPaste62Row" localSheetId="6" hidden="1">#REF!</definedName>
    <definedName name="XRefPaste62Row" hidden="1">#REF!</definedName>
    <definedName name="XRefPaste63" localSheetId="7" hidden="1">#REF!</definedName>
    <definedName name="XRefPaste63" localSheetId="2" hidden="1">#REF!</definedName>
    <definedName name="XRefPaste63" localSheetId="6" hidden="1">#REF!</definedName>
    <definedName name="XRefPaste63" hidden="1">#REF!</definedName>
    <definedName name="XRefPaste63Row" localSheetId="7" hidden="1">#REF!</definedName>
    <definedName name="XRefPaste63Row" localSheetId="2" hidden="1">#REF!</definedName>
    <definedName name="XRefPaste63Row" localSheetId="6" hidden="1">#REF!</definedName>
    <definedName name="XRefPaste63Row" hidden="1">#REF!</definedName>
    <definedName name="XRefPaste64" localSheetId="7" hidden="1">#REF!</definedName>
    <definedName name="XRefPaste64" localSheetId="2" hidden="1">#REF!</definedName>
    <definedName name="XRefPaste64" localSheetId="6" hidden="1">#REF!</definedName>
    <definedName name="XRefPaste64" hidden="1">#REF!</definedName>
    <definedName name="XRefPaste64Row" localSheetId="7" hidden="1">#REF!</definedName>
    <definedName name="XRefPaste64Row" localSheetId="2" hidden="1">#REF!</definedName>
    <definedName name="XRefPaste64Row" localSheetId="6" hidden="1">#REF!</definedName>
    <definedName name="XRefPaste64Row" hidden="1">#REF!</definedName>
    <definedName name="XRefPaste65" localSheetId="7" hidden="1">#REF!</definedName>
    <definedName name="XRefPaste65" localSheetId="2" hidden="1">#REF!</definedName>
    <definedName name="XRefPaste65" localSheetId="6" hidden="1">#REF!</definedName>
    <definedName name="XRefPaste65" hidden="1">#REF!</definedName>
    <definedName name="XRefPaste65Row" localSheetId="7" hidden="1">#REF!</definedName>
    <definedName name="XRefPaste65Row" localSheetId="2" hidden="1">#REF!</definedName>
    <definedName name="XRefPaste65Row" localSheetId="6" hidden="1">#REF!</definedName>
    <definedName name="XRefPaste65Row" hidden="1">#REF!</definedName>
    <definedName name="XRefPaste66" localSheetId="7" hidden="1">#REF!</definedName>
    <definedName name="XRefPaste66" localSheetId="2" hidden="1">#REF!</definedName>
    <definedName name="XRefPaste66" localSheetId="6" hidden="1">#REF!</definedName>
    <definedName name="XRefPaste66" hidden="1">#REF!</definedName>
    <definedName name="XRefPaste66Row" localSheetId="7" hidden="1">#REF!</definedName>
    <definedName name="XRefPaste66Row" localSheetId="2" hidden="1">#REF!</definedName>
    <definedName name="XRefPaste66Row" localSheetId="6" hidden="1">#REF!</definedName>
    <definedName name="XRefPaste66Row" hidden="1">#REF!</definedName>
    <definedName name="XRefPaste67" localSheetId="7" hidden="1">#REF!</definedName>
    <definedName name="XRefPaste67" localSheetId="2" hidden="1">#REF!</definedName>
    <definedName name="XRefPaste67" localSheetId="6" hidden="1">#REF!</definedName>
    <definedName name="XRefPaste67" hidden="1">#REF!</definedName>
    <definedName name="XRefPaste67Row" localSheetId="7" hidden="1">#REF!</definedName>
    <definedName name="XRefPaste67Row" localSheetId="2" hidden="1">#REF!</definedName>
    <definedName name="XRefPaste67Row" localSheetId="6" hidden="1">#REF!</definedName>
    <definedName name="XRefPaste67Row" hidden="1">#REF!</definedName>
    <definedName name="XRefPaste68" localSheetId="7" hidden="1">#REF!</definedName>
    <definedName name="XRefPaste68" localSheetId="2" hidden="1">#REF!</definedName>
    <definedName name="XRefPaste68" localSheetId="6" hidden="1">#REF!</definedName>
    <definedName name="XRefPaste68" hidden="1">#REF!</definedName>
    <definedName name="XRefPaste68Row" localSheetId="7" hidden="1">#REF!</definedName>
    <definedName name="XRefPaste68Row" localSheetId="2" hidden="1">#REF!</definedName>
    <definedName name="XRefPaste68Row" localSheetId="6" hidden="1">#REF!</definedName>
    <definedName name="XRefPaste68Row" hidden="1">#REF!</definedName>
    <definedName name="XRefPaste69" localSheetId="7" hidden="1">#REF!</definedName>
    <definedName name="XRefPaste69" localSheetId="2" hidden="1">#REF!</definedName>
    <definedName name="XRefPaste69" localSheetId="6" hidden="1">#REF!</definedName>
    <definedName name="XRefPaste69" hidden="1">#REF!</definedName>
    <definedName name="XRefPaste69Row" localSheetId="7" hidden="1">#REF!</definedName>
    <definedName name="XRefPaste69Row" localSheetId="2" hidden="1">#REF!</definedName>
    <definedName name="XRefPaste69Row" localSheetId="6" hidden="1">#REF!</definedName>
    <definedName name="XRefPaste69Row" hidden="1">#REF!</definedName>
    <definedName name="XRefPaste6Row" localSheetId="7" hidden="1">#REF!</definedName>
    <definedName name="XRefPaste6Row" localSheetId="2" hidden="1">#REF!</definedName>
    <definedName name="XRefPaste6Row" localSheetId="6" hidden="1">#REF!</definedName>
    <definedName name="XRefPaste6Row" hidden="1">#REF!</definedName>
    <definedName name="XRefPaste7" localSheetId="7" hidden="1">#REF!</definedName>
    <definedName name="XRefPaste7" localSheetId="2" hidden="1">#REF!</definedName>
    <definedName name="XRefPaste7" localSheetId="6" hidden="1">#REF!</definedName>
    <definedName name="XRefPaste7" hidden="1">#REF!</definedName>
    <definedName name="XRefPaste70" localSheetId="7" hidden="1">#REF!</definedName>
    <definedName name="XRefPaste70" localSheetId="2" hidden="1">#REF!</definedName>
    <definedName name="XRefPaste70" localSheetId="6" hidden="1">#REF!</definedName>
    <definedName name="XRefPaste70" hidden="1">#REF!</definedName>
    <definedName name="XRefPaste70Row" localSheetId="7" hidden="1">#REF!</definedName>
    <definedName name="XRefPaste70Row" localSheetId="2" hidden="1">#REF!</definedName>
    <definedName name="XRefPaste70Row" localSheetId="6" hidden="1">#REF!</definedName>
    <definedName name="XRefPaste70Row" hidden="1">#REF!</definedName>
    <definedName name="XRefPaste71" localSheetId="7" hidden="1">#REF!</definedName>
    <definedName name="XRefPaste71" localSheetId="2" hidden="1">#REF!</definedName>
    <definedName name="XRefPaste71" localSheetId="6" hidden="1">#REF!</definedName>
    <definedName name="XRefPaste71" hidden="1">#REF!</definedName>
    <definedName name="XRefPaste71Row" localSheetId="7" hidden="1">#REF!</definedName>
    <definedName name="XRefPaste71Row" localSheetId="2" hidden="1">#REF!</definedName>
    <definedName name="XRefPaste71Row" localSheetId="6" hidden="1">#REF!</definedName>
    <definedName name="XRefPaste71Row" hidden="1">#REF!</definedName>
    <definedName name="XRefPaste72" localSheetId="7" hidden="1">#REF!</definedName>
    <definedName name="XRefPaste72" localSheetId="2" hidden="1">#REF!</definedName>
    <definedName name="XRefPaste72" localSheetId="6" hidden="1">#REF!</definedName>
    <definedName name="XRefPaste72" hidden="1">#REF!</definedName>
    <definedName name="XRefPaste72Row" localSheetId="7" hidden="1">#REF!</definedName>
    <definedName name="XRefPaste72Row" localSheetId="2" hidden="1">#REF!</definedName>
    <definedName name="XRefPaste72Row" localSheetId="6" hidden="1">#REF!</definedName>
    <definedName name="XRefPaste72Row" hidden="1">#REF!</definedName>
    <definedName name="XRefPaste73" localSheetId="7" hidden="1">#REF!</definedName>
    <definedName name="XRefPaste73" localSheetId="2" hidden="1">#REF!</definedName>
    <definedName name="XRefPaste73" localSheetId="6" hidden="1">#REF!</definedName>
    <definedName name="XRefPaste73" hidden="1">#REF!</definedName>
    <definedName name="XRefPaste73Row" localSheetId="7" hidden="1">#REF!</definedName>
    <definedName name="XRefPaste73Row" localSheetId="2" hidden="1">#REF!</definedName>
    <definedName name="XRefPaste73Row" localSheetId="6" hidden="1">#REF!</definedName>
    <definedName name="XRefPaste73Row" hidden="1">#REF!</definedName>
    <definedName name="XRefPaste74" localSheetId="7" hidden="1">#REF!</definedName>
    <definedName name="XRefPaste74" localSheetId="2" hidden="1">#REF!</definedName>
    <definedName name="XRefPaste74" localSheetId="6" hidden="1">#REF!</definedName>
    <definedName name="XRefPaste74" hidden="1">#REF!</definedName>
    <definedName name="XRefPaste74Row" localSheetId="7" hidden="1">#REF!</definedName>
    <definedName name="XRefPaste74Row" localSheetId="2" hidden="1">#REF!</definedName>
    <definedName name="XRefPaste74Row" localSheetId="6" hidden="1">#REF!</definedName>
    <definedName name="XRefPaste74Row" hidden="1">#REF!</definedName>
    <definedName name="XRefPaste75" localSheetId="7" hidden="1">#REF!</definedName>
    <definedName name="XRefPaste75" localSheetId="2" hidden="1">#REF!</definedName>
    <definedName name="XRefPaste75" localSheetId="6" hidden="1">#REF!</definedName>
    <definedName name="XRefPaste75" hidden="1">#REF!</definedName>
    <definedName name="XRefPaste75Row" localSheetId="7" hidden="1">#REF!</definedName>
    <definedName name="XRefPaste75Row" localSheetId="2" hidden="1">#REF!</definedName>
    <definedName name="XRefPaste75Row" localSheetId="6" hidden="1">#REF!</definedName>
    <definedName name="XRefPaste75Row" hidden="1">#REF!</definedName>
    <definedName name="XRefPaste76" localSheetId="7" hidden="1">#REF!</definedName>
    <definedName name="XRefPaste76" localSheetId="2" hidden="1">#REF!</definedName>
    <definedName name="XRefPaste76" localSheetId="6" hidden="1">#REF!</definedName>
    <definedName name="XRefPaste76" hidden="1">#REF!</definedName>
    <definedName name="XRefPaste76Row" localSheetId="7" hidden="1">#REF!</definedName>
    <definedName name="XRefPaste76Row" localSheetId="2" hidden="1">#REF!</definedName>
    <definedName name="XRefPaste76Row" localSheetId="6" hidden="1">#REF!</definedName>
    <definedName name="XRefPaste76Row" hidden="1">#REF!</definedName>
    <definedName name="XRefPaste77" localSheetId="7" hidden="1">#REF!</definedName>
    <definedName name="XRefPaste77" localSheetId="2" hidden="1">#REF!</definedName>
    <definedName name="XRefPaste77" localSheetId="6" hidden="1">#REF!</definedName>
    <definedName name="XRefPaste77" hidden="1">#REF!</definedName>
    <definedName name="XRefPaste77Row" localSheetId="7" hidden="1">#REF!</definedName>
    <definedName name="XRefPaste77Row" localSheetId="2" hidden="1">#REF!</definedName>
    <definedName name="XRefPaste77Row" localSheetId="6" hidden="1">#REF!</definedName>
    <definedName name="XRefPaste77Row" hidden="1">#REF!</definedName>
    <definedName name="XRefPaste78" localSheetId="7" hidden="1">#REF!</definedName>
    <definedName name="XRefPaste78" localSheetId="2" hidden="1">#REF!</definedName>
    <definedName name="XRefPaste78" localSheetId="6" hidden="1">#REF!</definedName>
    <definedName name="XRefPaste78" hidden="1">#REF!</definedName>
    <definedName name="XRefPaste78Row" localSheetId="7" hidden="1">#REF!</definedName>
    <definedName name="XRefPaste78Row" localSheetId="2" hidden="1">#REF!</definedName>
    <definedName name="XRefPaste78Row" localSheetId="6" hidden="1">#REF!</definedName>
    <definedName name="XRefPaste78Row" hidden="1">#REF!</definedName>
    <definedName name="XRefPaste79" localSheetId="7" hidden="1">#REF!</definedName>
    <definedName name="XRefPaste79" localSheetId="2" hidden="1">#REF!</definedName>
    <definedName name="XRefPaste79" localSheetId="6" hidden="1">#REF!</definedName>
    <definedName name="XRefPaste79" hidden="1">#REF!</definedName>
    <definedName name="XRefPaste79Row" localSheetId="7" hidden="1">#REF!</definedName>
    <definedName name="XRefPaste79Row" localSheetId="2" hidden="1">#REF!</definedName>
    <definedName name="XRefPaste79Row" localSheetId="6" hidden="1">#REF!</definedName>
    <definedName name="XRefPaste79Row" hidden="1">#REF!</definedName>
    <definedName name="XRefPaste7Row" localSheetId="7" hidden="1">#REF!</definedName>
    <definedName name="XRefPaste7Row" localSheetId="2" hidden="1">#REF!</definedName>
    <definedName name="XRefPaste7Row" localSheetId="6" hidden="1">#REF!</definedName>
    <definedName name="XRefPaste7Row" hidden="1">#REF!</definedName>
    <definedName name="XRefPaste8" localSheetId="7" hidden="1">#REF!</definedName>
    <definedName name="XRefPaste8" localSheetId="2" hidden="1">#REF!</definedName>
    <definedName name="XRefPaste8" localSheetId="6" hidden="1">#REF!</definedName>
    <definedName name="XRefPaste8" hidden="1">#REF!</definedName>
    <definedName name="XRefPaste80" localSheetId="7" hidden="1">#REF!</definedName>
    <definedName name="XRefPaste80" localSheetId="2" hidden="1">#REF!</definedName>
    <definedName name="XRefPaste80" localSheetId="6" hidden="1">#REF!</definedName>
    <definedName name="XRefPaste80" hidden="1">#REF!</definedName>
    <definedName name="XRefPaste80Row" localSheetId="7" hidden="1">#REF!</definedName>
    <definedName name="XRefPaste80Row" localSheetId="2" hidden="1">#REF!</definedName>
    <definedName name="XRefPaste80Row" localSheetId="6" hidden="1">#REF!</definedName>
    <definedName name="XRefPaste80Row" hidden="1">#REF!</definedName>
    <definedName name="XRefPaste81" localSheetId="7" hidden="1">#REF!</definedName>
    <definedName name="XRefPaste81" localSheetId="2" hidden="1">#REF!</definedName>
    <definedName name="XRefPaste81" localSheetId="6" hidden="1">#REF!</definedName>
    <definedName name="XRefPaste81" hidden="1">#REF!</definedName>
    <definedName name="XRefPaste81Row" localSheetId="7" hidden="1">#REF!</definedName>
    <definedName name="XRefPaste81Row" localSheetId="2" hidden="1">#REF!</definedName>
    <definedName name="XRefPaste81Row" localSheetId="6" hidden="1">#REF!</definedName>
    <definedName name="XRefPaste81Row" hidden="1">#REF!</definedName>
    <definedName name="XRefPaste82" localSheetId="7" hidden="1">#REF!</definedName>
    <definedName name="XRefPaste82" localSheetId="2" hidden="1">#REF!</definedName>
    <definedName name="XRefPaste82" localSheetId="6" hidden="1">#REF!</definedName>
    <definedName name="XRefPaste82" hidden="1">#REF!</definedName>
    <definedName name="XRefPaste82Row" localSheetId="7" hidden="1">#REF!</definedName>
    <definedName name="XRefPaste82Row" localSheetId="2" hidden="1">#REF!</definedName>
    <definedName name="XRefPaste82Row" localSheetId="6" hidden="1">#REF!</definedName>
    <definedName name="XRefPaste82Row" hidden="1">#REF!</definedName>
    <definedName name="XRefPaste83" localSheetId="7" hidden="1">#REF!</definedName>
    <definedName name="XRefPaste83" localSheetId="2" hidden="1">#REF!</definedName>
    <definedName name="XRefPaste83" localSheetId="6" hidden="1">#REF!</definedName>
    <definedName name="XRefPaste83" hidden="1">#REF!</definedName>
    <definedName name="XRefPaste83Row" localSheetId="7" hidden="1">#REF!</definedName>
    <definedName name="XRefPaste83Row" localSheetId="2" hidden="1">#REF!</definedName>
    <definedName name="XRefPaste83Row" localSheetId="6" hidden="1">#REF!</definedName>
    <definedName name="XRefPaste83Row" hidden="1">#REF!</definedName>
    <definedName name="XRefPaste84" localSheetId="7" hidden="1">#REF!</definedName>
    <definedName name="XRefPaste84" localSheetId="2" hidden="1">#REF!</definedName>
    <definedName name="XRefPaste84" localSheetId="6" hidden="1">#REF!</definedName>
    <definedName name="XRefPaste84" hidden="1">#REF!</definedName>
    <definedName name="XRefPaste84Row" localSheetId="7" hidden="1">#REF!</definedName>
    <definedName name="XRefPaste84Row" localSheetId="2" hidden="1">#REF!</definedName>
    <definedName name="XRefPaste84Row" localSheetId="6" hidden="1">#REF!</definedName>
    <definedName name="XRefPaste84Row" hidden="1">#REF!</definedName>
    <definedName name="XRefPaste85" localSheetId="7" hidden="1">#REF!</definedName>
    <definedName name="XRefPaste85" localSheetId="2" hidden="1">#REF!</definedName>
    <definedName name="XRefPaste85" localSheetId="6" hidden="1">#REF!</definedName>
    <definedName name="XRefPaste85" hidden="1">#REF!</definedName>
    <definedName name="XRefPaste85Row" localSheetId="7" hidden="1">#REF!</definedName>
    <definedName name="XRefPaste85Row" localSheetId="2" hidden="1">#REF!</definedName>
    <definedName name="XRefPaste85Row" localSheetId="6" hidden="1">#REF!</definedName>
    <definedName name="XRefPaste85Row" hidden="1">#REF!</definedName>
    <definedName name="XRefPaste86" localSheetId="7" hidden="1">#REF!</definedName>
    <definedName name="XRefPaste86" localSheetId="2" hidden="1">#REF!</definedName>
    <definedName name="XRefPaste86" localSheetId="6" hidden="1">#REF!</definedName>
    <definedName name="XRefPaste86" hidden="1">#REF!</definedName>
    <definedName name="XRefPaste86Row" localSheetId="7" hidden="1">#REF!</definedName>
    <definedName name="XRefPaste86Row" localSheetId="2" hidden="1">#REF!</definedName>
    <definedName name="XRefPaste86Row" localSheetId="6" hidden="1">#REF!</definedName>
    <definedName name="XRefPaste86Row" hidden="1">#REF!</definedName>
    <definedName name="XRefPaste87" localSheetId="7" hidden="1">#REF!</definedName>
    <definedName name="XRefPaste87" localSheetId="2" hidden="1">#REF!</definedName>
    <definedName name="XRefPaste87" localSheetId="6" hidden="1">#REF!</definedName>
    <definedName name="XRefPaste87" hidden="1">#REF!</definedName>
    <definedName name="XRefPaste87Row" localSheetId="7" hidden="1">#REF!</definedName>
    <definedName name="XRefPaste87Row" localSheetId="2" hidden="1">#REF!</definedName>
    <definedName name="XRefPaste87Row" localSheetId="6" hidden="1">#REF!</definedName>
    <definedName name="XRefPaste87Row" hidden="1">#REF!</definedName>
    <definedName name="XRefPaste88" localSheetId="7" hidden="1">#REF!</definedName>
    <definedName name="XRefPaste88" localSheetId="2" hidden="1">#REF!</definedName>
    <definedName name="XRefPaste88" localSheetId="6" hidden="1">#REF!</definedName>
    <definedName name="XRefPaste88" hidden="1">#REF!</definedName>
    <definedName name="XRefPaste88Row" localSheetId="7" hidden="1">#REF!</definedName>
    <definedName name="XRefPaste88Row" localSheetId="2" hidden="1">#REF!</definedName>
    <definedName name="XRefPaste88Row" localSheetId="6" hidden="1">#REF!</definedName>
    <definedName name="XRefPaste88Row" hidden="1">#REF!</definedName>
    <definedName name="XRefPaste89" localSheetId="7" hidden="1">#REF!</definedName>
    <definedName name="XRefPaste89" localSheetId="2" hidden="1">#REF!</definedName>
    <definedName name="XRefPaste89" localSheetId="6" hidden="1">#REF!</definedName>
    <definedName name="XRefPaste89" hidden="1">#REF!</definedName>
    <definedName name="XRefPaste89Row" localSheetId="7" hidden="1">#REF!</definedName>
    <definedName name="XRefPaste89Row" localSheetId="2" hidden="1">#REF!</definedName>
    <definedName name="XRefPaste89Row" localSheetId="6" hidden="1">#REF!</definedName>
    <definedName name="XRefPaste89Row" hidden="1">#REF!</definedName>
    <definedName name="XRefPaste8Row" localSheetId="7" hidden="1">#REF!</definedName>
    <definedName name="XRefPaste8Row" localSheetId="2" hidden="1">#REF!</definedName>
    <definedName name="XRefPaste8Row" localSheetId="6" hidden="1">#REF!</definedName>
    <definedName name="XRefPaste8Row" hidden="1">#REF!</definedName>
    <definedName name="XRefPaste9" localSheetId="7" hidden="1">#REF!</definedName>
    <definedName name="XRefPaste9" localSheetId="2" hidden="1">#REF!</definedName>
    <definedName name="XRefPaste9" localSheetId="6" hidden="1">#REF!</definedName>
    <definedName name="XRefPaste9" hidden="1">#REF!</definedName>
    <definedName name="XRefPaste90" localSheetId="7" hidden="1">#REF!</definedName>
    <definedName name="XRefPaste90" localSheetId="2" hidden="1">#REF!</definedName>
    <definedName name="XRefPaste90" localSheetId="6" hidden="1">#REF!</definedName>
    <definedName name="XRefPaste90" hidden="1">#REF!</definedName>
    <definedName name="XRefPaste90Row" localSheetId="7" hidden="1">#REF!</definedName>
    <definedName name="XRefPaste90Row" localSheetId="2" hidden="1">#REF!</definedName>
    <definedName name="XRefPaste90Row" localSheetId="6" hidden="1">#REF!</definedName>
    <definedName name="XRefPaste90Row" hidden="1">#REF!</definedName>
    <definedName name="XRefPaste91" localSheetId="7" hidden="1">#REF!</definedName>
    <definedName name="XRefPaste91" localSheetId="2" hidden="1">#REF!</definedName>
    <definedName name="XRefPaste91" localSheetId="6" hidden="1">#REF!</definedName>
    <definedName name="XRefPaste91" hidden="1">#REF!</definedName>
    <definedName name="XRefPaste91Row" localSheetId="7" hidden="1">#REF!</definedName>
    <definedName name="XRefPaste91Row" localSheetId="2" hidden="1">#REF!</definedName>
    <definedName name="XRefPaste91Row" localSheetId="6" hidden="1">#REF!</definedName>
    <definedName name="XRefPaste91Row" hidden="1">#REF!</definedName>
    <definedName name="XRefPaste92" localSheetId="7" hidden="1">#REF!</definedName>
    <definedName name="XRefPaste92" localSheetId="2" hidden="1">#REF!</definedName>
    <definedName name="XRefPaste92" localSheetId="6" hidden="1">#REF!</definedName>
    <definedName name="XRefPaste92" hidden="1">#REF!</definedName>
    <definedName name="XRefPaste92Row" localSheetId="7" hidden="1">#REF!</definedName>
    <definedName name="XRefPaste92Row" localSheetId="2" hidden="1">#REF!</definedName>
    <definedName name="XRefPaste92Row" localSheetId="6" hidden="1">#REF!</definedName>
    <definedName name="XRefPaste92Row" hidden="1">#REF!</definedName>
    <definedName name="XRefPaste93" localSheetId="7" hidden="1">#REF!</definedName>
    <definedName name="XRefPaste93" localSheetId="2" hidden="1">#REF!</definedName>
    <definedName name="XRefPaste93" localSheetId="6" hidden="1">#REF!</definedName>
    <definedName name="XRefPaste93" hidden="1">#REF!</definedName>
    <definedName name="XRefPaste93Row" localSheetId="7" hidden="1">#REF!</definedName>
    <definedName name="XRefPaste93Row" localSheetId="2" hidden="1">#REF!</definedName>
    <definedName name="XRefPaste93Row" localSheetId="6" hidden="1">#REF!</definedName>
    <definedName name="XRefPaste93Row" hidden="1">#REF!</definedName>
    <definedName name="XRefPaste94" localSheetId="7" hidden="1">#REF!</definedName>
    <definedName name="XRefPaste94" localSheetId="2" hidden="1">#REF!</definedName>
    <definedName name="XRefPaste94" localSheetId="6" hidden="1">#REF!</definedName>
    <definedName name="XRefPaste94" hidden="1">#REF!</definedName>
    <definedName name="XRefPaste94Row" localSheetId="7" hidden="1">#REF!</definedName>
    <definedName name="XRefPaste94Row" localSheetId="2" hidden="1">#REF!</definedName>
    <definedName name="XRefPaste94Row" localSheetId="6" hidden="1">#REF!</definedName>
    <definedName name="XRefPaste94Row" hidden="1">#REF!</definedName>
    <definedName name="XRefPaste95" localSheetId="7" hidden="1">#REF!</definedName>
    <definedName name="XRefPaste95" localSheetId="2" hidden="1">#REF!</definedName>
    <definedName name="XRefPaste95" localSheetId="6" hidden="1">#REF!</definedName>
    <definedName name="XRefPaste95" hidden="1">#REF!</definedName>
    <definedName name="XRefPaste95Row" localSheetId="7" hidden="1">#REF!</definedName>
    <definedName name="XRefPaste95Row" localSheetId="2" hidden="1">#REF!</definedName>
    <definedName name="XRefPaste95Row" localSheetId="6" hidden="1">#REF!</definedName>
    <definedName name="XRefPaste95Row" hidden="1">#REF!</definedName>
    <definedName name="XRefPaste96" localSheetId="7" hidden="1">#REF!</definedName>
    <definedName name="XRefPaste96" localSheetId="2" hidden="1">#REF!</definedName>
    <definedName name="XRefPaste96" localSheetId="6" hidden="1">#REF!</definedName>
    <definedName name="XRefPaste96" hidden="1">#REF!</definedName>
    <definedName name="XRefPaste96Row" localSheetId="7" hidden="1">#REF!</definedName>
    <definedName name="XRefPaste96Row" localSheetId="2" hidden="1">#REF!</definedName>
    <definedName name="XRefPaste96Row" localSheetId="6" hidden="1">#REF!</definedName>
    <definedName name="XRefPaste96Row" hidden="1">#REF!</definedName>
    <definedName name="XRefPaste97" localSheetId="7" hidden="1">#REF!</definedName>
    <definedName name="XRefPaste97" localSheetId="2" hidden="1">#REF!</definedName>
    <definedName name="XRefPaste97" localSheetId="6" hidden="1">#REF!</definedName>
    <definedName name="XRefPaste97" hidden="1">#REF!</definedName>
    <definedName name="XRefPaste97Row" localSheetId="7" hidden="1">#REF!</definedName>
    <definedName name="XRefPaste97Row" localSheetId="2" hidden="1">#REF!</definedName>
    <definedName name="XRefPaste97Row" localSheetId="6" hidden="1">#REF!</definedName>
    <definedName name="XRefPaste97Row" hidden="1">#REF!</definedName>
    <definedName name="XRefPaste98" localSheetId="7" hidden="1">#REF!</definedName>
    <definedName name="XRefPaste98" localSheetId="2" hidden="1">#REF!</definedName>
    <definedName name="XRefPaste98" localSheetId="6" hidden="1">#REF!</definedName>
    <definedName name="XRefPaste98" hidden="1">#REF!</definedName>
    <definedName name="XRefPaste98Row" localSheetId="7" hidden="1">#REF!</definedName>
    <definedName name="XRefPaste98Row" localSheetId="2" hidden="1">#REF!</definedName>
    <definedName name="XRefPaste98Row" localSheetId="6" hidden="1">#REF!</definedName>
    <definedName name="XRefPaste98Row" hidden="1">#REF!</definedName>
    <definedName name="XRefPaste99" localSheetId="7" hidden="1">#REF!</definedName>
    <definedName name="XRefPaste99" localSheetId="2" hidden="1">#REF!</definedName>
    <definedName name="XRefPaste99" localSheetId="6" hidden="1">#REF!</definedName>
    <definedName name="XRefPaste99" hidden="1">#REF!</definedName>
    <definedName name="XRefPaste99Row" localSheetId="7" hidden="1">#REF!</definedName>
    <definedName name="XRefPaste99Row" localSheetId="2" hidden="1">#REF!</definedName>
    <definedName name="XRefPaste99Row" localSheetId="6" hidden="1">#REF!</definedName>
    <definedName name="XRefPaste99Row" hidden="1">#REF!</definedName>
    <definedName name="XRefPaste9Row" localSheetId="7" hidden="1">#REF!</definedName>
    <definedName name="XRefPaste9Row" localSheetId="2" hidden="1">#REF!</definedName>
    <definedName name="XRefPaste9Row" localSheetId="6" hidden="1">#REF!</definedName>
    <definedName name="XRefPaste9Row" hidden="1">#REF!</definedName>
    <definedName name="XRefPasteRangeCount" hidden="1">1</definedName>
    <definedName name="xx" localSheetId="7">#REF!</definedName>
    <definedName name="xx" localSheetId="2">#REF!</definedName>
    <definedName name="xx" localSheetId="6">#REF!</definedName>
    <definedName name="xx">#REF!</definedName>
    <definedName name="ZA_" localSheetId="7">[36]BG!#REF!</definedName>
    <definedName name="ZA_" localSheetId="2">[36]BG!#REF!</definedName>
    <definedName name="ZA_" localSheetId="6">[36]BG!#REF!</definedName>
    <definedName name="ZA_">[36]BG!#REF!</definedName>
    <definedName name="ZB_" localSheetId="7">[36]BG!#REF!</definedName>
    <definedName name="ZB_" localSheetId="2">[36]BG!#REF!</definedName>
    <definedName name="ZB_" localSheetId="6">[36]BG!#REF!</definedName>
    <definedName name="ZB_">[36]BG!#REF!</definedName>
    <definedName name="ZC_" localSheetId="7">[36]BG!#REF!</definedName>
    <definedName name="ZC_" localSheetId="2">[36]BG!#REF!</definedName>
    <definedName name="ZC_" localSheetId="6">[36]BG!#REF!</definedName>
    <definedName name="ZC_">[36]BG!#REF!</definedName>
    <definedName name="ZD_" localSheetId="7">[36]BG!#REF!</definedName>
    <definedName name="ZD_" localSheetId="2">[36]BG!#REF!</definedName>
    <definedName name="ZD_" localSheetId="6">[36]BG!#REF!</definedName>
    <definedName name="ZD_">[36]BG!#REF!</definedName>
    <definedName name="zdfd" localSheetId="7" hidden="1">#REF!</definedName>
    <definedName name="zdfd" localSheetId="2" hidden="1">#REF!</definedName>
    <definedName name="zdfd" localSheetId="6" hidden="1">#REF!</definedName>
    <definedName name="zdfd" hidden="1">#REF!</definedName>
    <definedName name="ZE_" localSheetId="7">[36]BG!#REF!</definedName>
    <definedName name="ZE_" localSheetId="2">[36]BG!#REF!</definedName>
    <definedName name="ZE_" localSheetId="6">[36]BG!#REF!</definedName>
    <definedName name="ZE_">[36]BG!#REF!</definedName>
    <definedName name="ZF_" localSheetId="7">[36]BG!#REF!</definedName>
    <definedName name="ZF_" localSheetId="2">[36]BG!#REF!</definedName>
    <definedName name="ZF_" localSheetId="6">[36]BG!#REF!</definedName>
    <definedName name="ZF_">[36]BG!#REF!</definedName>
    <definedName name="ZG_" localSheetId="7">[36]BG!#REF!</definedName>
    <definedName name="ZG_" localSheetId="2">[36]BG!#REF!</definedName>
    <definedName name="ZG_" localSheetId="6">[36]BG!#REF!</definedName>
    <definedName name="ZG_">[36]BG!#REF!</definedName>
    <definedName name="ZH_" localSheetId="7">[36]BG!#REF!</definedName>
    <definedName name="ZH_" localSheetId="2">[36]BG!#REF!</definedName>
    <definedName name="ZH_" localSheetId="6">[36]BG!#REF!</definedName>
    <definedName name="ZH_">[36]BG!#REF!</definedName>
    <definedName name="ZI_" localSheetId="7">[36]BG!#REF!</definedName>
    <definedName name="ZI_" localSheetId="2">[36]BG!#REF!</definedName>
    <definedName name="ZI_" localSheetId="6">[36]BG!#REF!</definedName>
    <definedName name="ZI_">[36]BG!#REF!</definedName>
    <definedName name="ZK_" localSheetId="7">[36]BG!#REF!</definedName>
    <definedName name="ZK_" localSheetId="2">[36]BG!#REF!</definedName>
    <definedName name="ZK_" localSheetId="6">[36]BG!#REF!</definedName>
    <definedName name="ZK_">[36]BG!#REF!</definedName>
    <definedName name="ZL_" localSheetId="7">[36]BG!#REF!</definedName>
    <definedName name="ZL_" localSheetId="2">[36]BG!#REF!</definedName>
    <definedName name="ZL_" localSheetId="6">[36]BG!#REF!</definedName>
    <definedName name="ZL_">[36]BG!#REF!</definedName>
  </definedNames>
  <calcPr calcId="152511"/>
</workbook>
</file>

<file path=xl/calcChain.xml><?xml version="1.0" encoding="utf-8"?>
<calcChain xmlns="http://schemas.openxmlformats.org/spreadsheetml/2006/main">
  <c r="C375" i="33" l="1"/>
  <c r="D137" i="33"/>
  <c r="D133" i="33"/>
  <c r="D580" i="33"/>
  <c r="D575" i="33"/>
  <c r="C530" i="33"/>
  <c r="D526" i="33"/>
  <c r="C526" i="33"/>
  <c r="D518" i="33"/>
  <c r="C518" i="33"/>
  <c r="D512" i="33"/>
  <c r="C512" i="33"/>
  <c r="D503" i="33"/>
  <c r="C503" i="33"/>
  <c r="D496" i="33"/>
  <c r="C496" i="33"/>
  <c r="D488" i="33"/>
  <c r="C488" i="33"/>
  <c r="D474" i="33"/>
  <c r="C474" i="33"/>
  <c r="D465" i="33"/>
  <c r="C465" i="33"/>
  <c r="G450" i="33"/>
  <c r="G449" i="33"/>
  <c r="F450" i="33"/>
  <c r="H450" i="33"/>
  <c r="C450" i="33"/>
  <c r="F448" i="33"/>
  <c r="F447" i="33"/>
  <c r="G439" i="33"/>
  <c r="G438" i="33"/>
  <c r="G437" i="33"/>
  <c r="G436" i="33"/>
  <c r="G435" i="33"/>
  <c r="G434" i="33"/>
  <c r="F440" i="33"/>
  <c r="D440" i="33"/>
  <c r="C440" i="33"/>
  <c r="D426" i="33"/>
  <c r="C426" i="33"/>
  <c r="F412" i="33"/>
  <c r="F407" i="33"/>
  <c r="C391" i="33"/>
  <c r="B391" i="33"/>
  <c r="C386" i="33"/>
  <c r="B386" i="33"/>
  <c r="C380" i="33"/>
  <c r="G357" i="33"/>
  <c r="C334" i="33"/>
  <c r="C315" i="33"/>
  <c r="G302" i="33"/>
  <c r="G303" i="33" s="1"/>
  <c r="F303" i="33"/>
  <c r="H284" i="33"/>
  <c r="H283" i="33"/>
  <c r="H282" i="33"/>
  <c r="H281" i="33"/>
  <c r="D285" i="33"/>
  <c r="H275" i="33"/>
  <c r="H274" i="33"/>
  <c r="H273" i="33"/>
  <c r="H272" i="33"/>
  <c r="G276" i="33"/>
  <c r="F260" i="33"/>
  <c r="F264" i="33"/>
  <c r="D255" i="33"/>
  <c r="D257" i="33" s="1"/>
  <c r="D241" i="33"/>
  <c r="C233" i="33"/>
  <c r="H230" i="33"/>
  <c r="H232" i="33"/>
  <c r="F233" i="33"/>
  <c r="H229" i="33"/>
  <c r="G233" i="33"/>
  <c r="H222" i="33"/>
  <c r="G186" i="33"/>
  <c r="D186" i="33"/>
  <c r="G440" i="33" l="1"/>
  <c r="I284" i="33"/>
  <c r="I281" i="33"/>
  <c r="I283" i="33"/>
  <c r="I282" i="33"/>
  <c r="H276" i="33"/>
  <c r="H285" i="33"/>
  <c r="H231" i="33"/>
  <c r="H233" i="33" s="1"/>
  <c r="D139" i="33"/>
  <c r="D135" i="33"/>
  <c r="M34" i="8"/>
  <c r="L34" i="8"/>
  <c r="K34" i="8"/>
  <c r="J34" i="8"/>
  <c r="I34" i="8"/>
  <c r="H34" i="8"/>
  <c r="G34" i="8"/>
  <c r="F34" i="8"/>
  <c r="E34" i="8"/>
  <c r="D34" i="8"/>
  <c r="B8" i="10"/>
  <c r="B7" i="10"/>
  <c r="I285" i="33" l="1"/>
  <c r="D233" i="33"/>
  <c r="V17" i="11"/>
  <c r="AL23" i="11"/>
  <c r="AL19" i="11"/>
  <c r="AP25" i="11"/>
  <c r="H11" i="11"/>
  <c r="F12" i="11"/>
  <c r="D34" i="15"/>
  <c r="B7" i="8"/>
  <c r="K16" i="11" l="1"/>
  <c r="K29" i="11" s="1"/>
  <c r="P16" i="11"/>
  <c r="O17" i="11"/>
  <c r="R17" i="11" s="1"/>
  <c r="AP17" i="11" s="1"/>
  <c r="J29" i="11"/>
  <c r="G24" i="11" l="1"/>
  <c r="G19" i="11" s="1"/>
  <c r="N35" i="11"/>
  <c r="M35" i="11"/>
  <c r="L35" i="11"/>
  <c r="K35" i="11"/>
  <c r="J35" i="11"/>
  <c r="F21" i="11"/>
  <c r="F35" i="11" s="1"/>
  <c r="E21" i="11"/>
  <c r="E19" i="11" s="1"/>
  <c r="E35" i="11" s="1"/>
  <c r="P24" i="11"/>
  <c r="R25" i="11"/>
  <c r="R15" i="11"/>
  <c r="O32" i="11"/>
  <c r="R32" i="11" s="1"/>
  <c r="O15" i="11"/>
  <c r="H22" i="11" l="1"/>
  <c r="H35" i="11" s="1"/>
  <c r="P35" i="11"/>
  <c r="D69" i="5" l="1"/>
  <c r="C63" i="11" l="1"/>
  <c r="F16" i="31"/>
  <c r="C69" i="11"/>
  <c r="C70" i="11"/>
  <c r="D51" i="15"/>
  <c r="D58" i="15"/>
  <c r="H37" i="30"/>
  <c r="F37" i="30"/>
  <c r="H27" i="30"/>
  <c r="H26" i="30"/>
  <c r="H25" i="30"/>
  <c r="H24" i="30"/>
  <c r="H23" i="30"/>
  <c r="H21" i="30"/>
  <c r="F27" i="30"/>
  <c r="F26" i="30"/>
  <c r="F25" i="30"/>
  <c r="F24" i="30"/>
  <c r="F23" i="30"/>
  <c r="F21" i="30"/>
  <c r="H18" i="30"/>
  <c r="H17" i="30"/>
  <c r="H15" i="30"/>
  <c r="D17" i="10"/>
  <c r="D25" i="10"/>
  <c r="D32" i="10"/>
  <c r="F55" i="30"/>
  <c r="F54" i="30"/>
  <c r="I17" i="30"/>
  <c r="F17" i="30"/>
  <c r="F19" i="30"/>
  <c r="D17" i="30"/>
  <c r="P19" i="31"/>
  <c r="Q19" i="31"/>
  <c r="H36" i="30"/>
  <c r="I36" i="30"/>
  <c r="H30" i="30"/>
  <c r="I30" i="30"/>
  <c r="F46" i="30"/>
  <c r="D37" i="30"/>
  <c r="I37" i="30"/>
  <c r="P14" i="31"/>
  <c r="P13" i="31"/>
  <c r="P9" i="31"/>
  <c r="P18" i="31"/>
  <c r="Q18" i="31"/>
  <c r="B29" i="31"/>
  <c r="Q29" i="31"/>
  <c r="B28" i="31"/>
  <c r="Q28" i="31"/>
  <c r="P7" i="31"/>
  <c r="Q7" i="31"/>
  <c r="Q8" i="31"/>
  <c r="P10" i="31"/>
  <c r="Q10" i="31"/>
  <c r="F15" i="31"/>
  <c r="N15" i="31" s="1"/>
  <c r="Q15" i="31" s="1"/>
  <c r="B27" i="31"/>
  <c r="D26" i="30"/>
  <c r="B26" i="31"/>
  <c r="D25" i="30"/>
  <c r="B25" i="31"/>
  <c r="B22" i="31"/>
  <c r="Q22" i="31"/>
  <c r="P3" i="31"/>
  <c r="P4" i="31" s="1"/>
  <c r="O4" i="31" s="1"/>
  <c r="Q4" i="31" s="1"/>
  <c r="O3" i="31"/>
  <c r="F3" i="31"/>
  <c r="B49" i="31" s="1"/>
  <c r="D22" i="30"/>
  <c r="F22" i="30" s="1"/>
  <c r="F28" i="30" s="1"/>
  <c r="F32" i="30" s="1"/>
  <c r="B54" i="31"/>
  <c r="B53" i="31"/>
  <c r="B52" i="31"/>
  <c r="B50" i="31"/>
  <c r="D46" i="31"/>
  <c r="B46" i="31"/>
  <c r="E43" i="31"/>
  <c r="E42" i="31"/>
  <c r="B42" i="31"/>
  <c r="B51" i="31" s="1"/>
  <c r="E41" i="31"/>
  <c r="Q31" i="31"/>
  <c r="B30" i="31"/>
  <c r="Q30" i="31"/>
  <c r="Q25" i="31"/>
  <c r="B24" i="31"/>
  <c r="D24" i="30"/>
  <c r="B23" i="31"/>
  <c r="Q23" i="31"/>
  <c r="Q21" i="31"/>
  <c r="Q20" i="31"/>
  <c r="B9" i="31"/>
  <c r="B5" i="31"/>
  <c r="Q5" i="31"/>
  <c r="D21" i="30"/>
  <c r="Q26" i="31"/>
  <c r="D27" i="30"/>
  <c r="D18" i="30"/>
  <c r="I18" i="30"/>
  <c r="D15" i="30"/>
  <c r="I15" i="30"/>
  <c r="Q9" i="31"/>
  <c r="N3" i="31"/>
  <c r="M3" i="31"/>
  <c r="M14" i="31"/>
  <c r="L3" i="31"/>
  <c r="L32" i="31" s="1"/>
  <c r="K3" i="31"/>
  <c r="K32" i="31" s="1"/>
  <c r="J3" i="31"/>
  <c r="J32" i="31" s="1"/>
  <c r="I3" i="31"/>
  <c r="I32" i="31" s="1"/>
  <c r="H3" i="31"/>
  <c r="G3" i="31"/>
  <c r="E3" i="31"/>
  <c r="E32" i="31" s="1"/>
  <c r="D3" i="31"/>
  <c r="D32" i="31" s="1"/>
  <c r="C3" i="31"/>
  <c r="G70" i="15"/>
  <c r="D70" i="15"/>
  <c r="B3" i="31"/>
  <c r="D50" i="30"/>
  <c r="H50" i="30" s="1"/>
  <c r="I50" i="30" s="1"/>
  <c r="D65" i="15"/>
  <c r="G42" i="15"/>
  <c r="G43" i="15" s="1"/>
  <c r="G66" i="15" s="1"/>
  <c r="C86" i="11"/>
  <c r="H12" i="31"/>
  <c r="P12" i="31" s="1"/>
  <c r="I12" i="11"/>
  <c r="AA12" i="11"/>
  <c r="AA35" i="11" s="1"/>
  <c r="AH35" i="11"/>
  <c r="AH39" i="11"/>
  <c r="C50" i="11"/>
  <c r="D51" i="11" s="1"/>
  <c r="AH40" i="11"/>
  <c r="D66" i="5"/>
  <c r="D65" i="5" s="1"/>
  <c r="D61" i="5"/>
  <c r="D15" i="5"/>
  <c r="L18" i="8"/>
  <c r="L19" i="8" s="1"/>
  <c r="K18" i="8"/>
  <c r="F18" i="8"/>
  <c r="G18" i="8"/>
  <c r="N23" i="8"/>
  <c r="N20" i="8"/>
  <c r="N17" i="8"/>
  <c r="N15" i="8"/>
  <c r="N13" i="8"/>
  <c r="N12" i="8"/>
  <c r="C25" i="8"/>
  <c r="D21" i="8"/>
  <c r="N21" i="8" s="1"/>
  <c r="D14" i="8"/>
  <c r="D18" i="8"/>
  <c r="D19" i="8" s="1"/>
  <c r="D57" i="11"/>
  <c r="C76" i="11"/>
  <c r="D58" i="11"/>
  <c r="AP32" i="11"/>
  <c r="C92" i="11"/>
  <c r="D92" i="11" s="1"/>
  <c r="C91" i="11"/>
  <c r="D91" i="11" s="1"/>
  <c r="C90" i="11"/>
  <c r="D90" i="11" s="1"/>
  <c r="AL36" i="11"/>
  <c r="AC35" i="11"/>
  <c r="C24" i="10"/>
  <c r="AN35" i="11"/>
  <c r="Y35" i="11"/>
  <c r="X35" i="11"/>
  <c r="AM35" i="11"/>
  <c r="AF35" i="11"/>
  <c r="D37" i="10"/>
  <c r="C44" i="11"/>
  <c r="H18" i="8"/>
  <c r="H22" i="8"/>
  <c r="N22" i="8" s="1"/>
  <c r="E18" i="8"/>
  <c r="J16" i="8"/>
  <c r="J18" i="8" s="1"/>
  <c r="C22" i="11"/>
  <c r="D22" i="5"/>
  <c r="D19" i="5"/>
  <c r="D38" i="5"/>
  <c r="D31" i="5"/>
  <c r="D43" i="5"/>
  <c r="D132" i="15"/>
  <c r="C24" i="11"/>
  <c r="O24" i="11" s="1"/>
  <c r="R24" i="11" s="1"/>
  <c r="AP24" i="11" s="1"/>
  <c r="AG35" i="11"/>
  <c r="AH42" i="11"/>
  <c r="AP15" i="11"/>
  <c r="W35" i="11"/>
  <c r="AE35" i="11"/>
  <c r="AO35" i="11"/>
  <c r="C19" i="11"/>
  <c r="O19" i="11" s="1"/>
  <c r="R19" i="11" s="1"/>
  <c r="K19" i="8"/>
  <c r="N14" i="8"/>
  <c r="N16" i="8"/>
  <c r="C26" i="8"/>
  <c r="I27" i="30"/>
  <c r="I26" i="30"/>
  <c r="Q27" i="31"/>
  <c r="I25" i="30"/>
  <c r="Q24" i="31"/>
  <c r="I24" i="30"/>
  <c r="D23" i="30"/>
  <c r="I21" i="30"/>
  <c r="AA37" i="11"/>
  <c r="H6" i="31"/>
  <c r="AB13" i="11"/>
  <c r="AB35" i="11" s="1"/>
  <c r="C68" i="11"/>
  <c r="D42" i="15"/>
  <c r="B45" i="31"/>
  <c r="C43" i="11"/>
  <c r="D44" i="11" s="1"/>
  <c r="I23" i="30"/>
  <c r="C55" i="11"/>
  <c r="D129" i="15"/>
  <c r="C33" i="11"/>
  <c r="M32" i="31" l="1"/>
  <c r="N18" i="8"/>
  <c r="E19" i="8"/>
  <c r="N19" i="8" s="1"/>
  <c r="C27" i="8"/>
  <c r="C32" i="8" s="1"/>
  <c r="B14" i="31"/>
  <c r="D44" i="30" s="1"/>
  <c r="H44" i="30" s="1"/>
  <c r="D34" i="10"/>
  <c r="D36" i="10" s="1"/>
  <c r="D13" i="5"/>
  <c r="D36" i="5" s="1"/>
  <c r="D59" i="5" s="1"/>
  <c r="D73" i="5" s="1"/>
  <c r="D77" i="5" s="1"/>
  <c r="L24" i="8" s="1"/>
  <c r="N24" i="8" s="1"/>
  <c r="C81" i="11"/>
  <c r="I29" i="11"/>
  <c r="I35" i="11" s="1"/>
  <c r="F32" i="31"/>
  <c r="O33" i="31"/>
  <c r="C46" i="15"/>
  <c r="C11" i="11" s="1"/>
  <c r="G11" i="31"/>
  <c r="P11" i="31" s="1"/>
  <c r="D13" i="30" s="1"/>
  <c r="H13" i="30" s="1"/>
  <c r="I13" i="30" s="1"/>
  <c r="Q12" i="31"/>
  <c r="D14" i="30"/>
  <c r="H14" i="30" s="1"/>
  <c r="I14" i="30" s="1"/>
  <c r="H32" i="31"/>
  <c r="G13" i="31"/>
  <c r="N13" i="31" s="1"/>
  <c r="Q13" i="31" s="1"/>
  <c r="G6" i="31"/>
  <c r="D66" i="15"/>
  <c r="C23" i="11"/>
  <c r="O23" i="11" s="1"/>
  <c r="R23" i="11" s="1"/>
  <c r="AP23" i="11" s="1"/>
  <c r="D46" i="30"/>
  <c r="O32" i="31"/>
  <c r="Q3" i="31"/>
  <c r="E40" i="31"/>
  <c r="H22" i="30"/>
  <c r="AH41" i="11"/>
  <c r="AH43" i="11" s="1"/>
  <c r="O22" i="11"/>
  <c r="O33" i="11"/>
  <c r="AP19" i="11"/>
  <c r="B47" i="31"/>
  <c r="C71" i="11"/>
  <c r="V43" i="11" s="1"/>
  <c r="F20" i="15"/>
  <c r="J33" i="31" s="1"/>
  <c r="J34" i="31" s="1"/>
  <c r="F34" i="15"/>
  <c r="C18" i="11" s="1"/>
  <c r="C82" i="11"/>
  <c r="AJ31" i="11"/>
  <c r="AJ35" i="11" s="1"/>
  <c r="C80" i="11"/>
  <c r="V41" i="11"/>
  <c r="F70" i="15"/>
  <c r="V42" i="11"/>
  <c r="C64" i="11"/>
  <c r="C19" i="5"/>
  <c r="C72" i="11"/>
  <c r="B16" i="31"/>
  <c r="C15" i="5"/>
  <c r="C29" i="8" l="1"/>
  <c r="C33" i="8" s="1"/>
  <c r="C34" i="8" s="1"/>
  <c r="Q14" i="31"/>
  <c r="O34" i="31"/>
  <c r="C83" i="11"/>
  <c r="Q11" i="31"/>
  <c r="N32" i="31"/>
  <c r="G32" i="31"/>
  <c r="B6" i="31"/>
  <c r="D38" i="10"/>
  <c r="D131" i="15"/>
  <c r="I44" i="30"/>
  <c r="H46" i="30"/>
  <c r="R22" i="11"/>
  <c r="AP22" i="11" s="1"/>
  <c r="R33" i="11"/>
  <c r="U33" i="11" s="1"/>
  <c r="AP33" i="11" s="1"/>
  <c r="O18" i="11"/>
  <c r="R18" i="11" s="1"/>
  <c r="O11" i="11"/>
  <c r="L33" i="31"/>
  <c r="L34" i="31" s="1"/>
  <c r="C69" i="5"/>
  <c r="C22" i="5"/>
  <c r="C13" i="5" s="1"/>
  <c r="AK31" i="11"/>
  <c r="AK35" i="11" s="1"/>
  <c r="F33" i="31"/>
  <c r="F34" i="31" s="1"/>
  <c r="C61" i="5"/>
  <c r="C30" i="11" s="1"/>
  <c r="C62" i="11"/>
  <c r="C34" i="15"/>
  <c r="C10" i="11" s="1"/>
  <c r="C15" i="15"/>
  <c r="C31" i="5"/>
  <c r="C27" i="11" s="1"/>
  <c r="C38" i="5"/>
  <c r="C28" i="11" s="1"/>
  <c r="B32" i="31"/>
  <c r="Q16" i="31"/>
  <c r="D38" i="30"/>
  <c r="C58" i="15" l="1"/>
  <c r="C21" i="11"/>
  <c r="O21" i="11" s="1"/>
  <c r="R21" i="11" s="1"/>
  <c r="AP21" i="11" s="1"/>
  <c r="N33" i="31"/>
  <c r="N34" i="31" s="1"/>
  <c r="H58" i="11"/>
  <c r="G31" i="11"/>
  <c r="G8" i="11" s="1"/>
  <c r="G35" i="11" s="1"/>
  <c r="Q6" i="31"/>
  <c r="D35" i="30"/>
  <c r="R11" i="11"/>
  <c r="AD11" i="11" s="1"/>
  <c r="AP11" i="11" s="1"/>
  <c r="Z18" i="11"/>
  <c r="Z35" i="11" s="1"/>
  <c r="O28" i="11"/>
  <c r="O27" i="11"/>
  <c r="O30" i="11"/>
  <c r="O10" i="11"/>
  <c r="C17" i="31"/>
  <c r="C32" i="31" s="1"/>
  <c r="C66" i="5"/>
  <c r="C65" i="5" s="1"/>
  <c r="C31" i="11" s="1"/>
  <c r="E33" i="31"/>
  <c r="E34" i="31" s="1"/>
  <c r="H64" i="11"/>
  <c r="C51" i="15"/>
  <c r="C12" i="11" s="1"/>
  <c r="F25" i="15"/>
  <c r="C16" i="11" s="1"/>
  <c r="C25" i="15"/>
  <c r="C9" i="11" s="1"/>
  <c r="V40" i="11"/>
  <c r="V44" i="11" s="1"/>
  <c r="V29" i="11" s="1"/>
  <c r="V35" i="11" s="1"/>
  <c r="C70" i="15"/>
  <c r="F15" i="15"/>
  <c r="B33" i="31"/>
  <c r="B34" i="31" s="1"/>
  <c r="C7" i="11"/>
  <c r="O7" i="11" s="1"/>
  <c r="R7" i="11" s="1"/>
  <c r="D59" i="30"/>
  <c r="C20" i="11"/>
  <c r="M33" i="31"/>
  <c r="M34" i="31" s="1"/>
  <c r="C43" i="5"/>
  <c r="C13" i="11"/>
  <c r="H33" i="31"/>
  <c r="H34" i="31" s="1"/>
  <c r="F38" i="30"/>
  <c r="H38" i="30"/>
  <c r="D41" i="30"/>
  <c r="C36" i="5"/>
  <c r="C26" i="11"/>
  <c r="P17" i="31" l="1"/>
  <c r="Q17" i="31" s="1"/>
  <c r="C20" i="15"/>
  <c r="C8" i="11" s="1"/>
  <c r="O8" i="11" s="1"/>
  <c r="R8" i="11" s="1"/>
  <c r="F35" i="30"/>
  <c r="F41" i="30" s="1"/>
  <c r="F48" i="30" s="1"/>
  <c r="H35" i="30"/>
  <c r="D33" i="31"/>
  <c r="D34" i="31" s="1"/>
  <c r="R30" i="11"/>
  <c r="U30" i="11" s="1"/>
  <c r="AP30" i="11" s="1"/>
  <c r="R27" i="11"/>
  <c r="U27" i="11" s="1"/>
  <c r="AP27" i="11" s="1"/>
  <c r="R28" i="11"/>
  <c r="U28" i="11" s="1"/>
  <c r="AP28" i="11" s="1"/>
  <c r="R10" i="11"/>
  <c r="O20" i="11"/>
  <c r="O9" i="11"/>
  <c r="R9" i="11" s="1"/>
  <c r="O12" i="11"/>
  <c r="R12" i="11" s="1"/>
  <c r="O31" i="11"/>
  <c r="R31" i="11" s="1"/>
  <c r="AP31" i="11" s="1"/>
  <c r="O26" i="11"/>
  <c r="R26" i="11" s="1"/>
  <c r="O13" i="11"/>
  <c r="AP18" i="11"/>
  <c r="P32" i="31"/>
  <c r="Q32" i="31" s="1"/>
  <c r="D16" i="30"/>
  <c r="H16" i="30" s="1"/>
  <c r="I16" i="30" s="1"/>
  <c r="G33" i="31"/>
  <c r="G34" i="31" s="1"/>
  <c r="C65" i="15"/>
  <c r="C59" i="5"/>
  <c r="C73" i="5" s="1"/>
  <c r="C77" i="5" s="1"/>
  <c r="K33" i="31"/>
  <c r="K34" i="31" s="1"/>
  <c r="F42" i="15"/>
  <c r="C14" i="11"/>
  <c r="I33" i="31"/>
  <c r="I34" i="31" s="1"/>
  <c r="C29" i="11"/>
  <c r="AP36" i="11"/>
  <c r="AP7" i="11"/>
  <c r="I38" i="30"/>
  <c r="H41" i="30"/>
  <c r="C42" i="15" l="1"/>
  <c r="C66" i="15" s="1"/>
  <c r="C33" i="31"/>
  <c r="C34" i="31" s="1"/>
  <c r="R13" i="11"/>
  <c r="U13" i="11" s="1"/>
  <c r="AP13" i="11" s="1"/>
  <c r="AI35" i="11"/>
  <c r="T9" i="11"/>
  <c r="AP9" i="11" s="1"/>
  <c r="I35" i="30"/>
  <c r="R20" i="11"/>
  <c r="AL20" i="11" s="1"/>
  <c r="U10" i="11"/>
  <c r="AP10" i="11" s="1"/>
  <c r="AP12" i="11"/>
  <c r="T26" i="11"/>
  <c r="AD8" i="11"/>
  <c r="AD35" i="11" s="1"/>
  <c r="O14" i="11"/>
  <c r="R14" i="11" s="1"/>
  <c r="O16" i="11"/>
  <c r="R16" i="11" s="1"/>
  <c r="O29" i="11"/>
  <c r="F43" i="15"/>
  <c r="C34" i="11"/>
  <c r="D34" i="11" s="1"/>
  <c r="D10" i="30"/>
  <c r="H10" i="30" s="1"/>
  <c r="H19" i="30" s="1"/>
  <c r="H28" i="30" s="1"/>
  <c r="H32" i="30" s="1"/>
  <c r="C25" i="11"/>
  <c r="D25" i="11" s="1"/>
  <c r="C25" i="10" l="1"/>
  <c r="T35" i="11"/>
  <c r="AP20" i="11"/>
  <c r="AL35" i="11"/>
  <c r="R29" i="11"/>
  <c r="U29" i="11" s="1"/>
  <c r="AP29" i="11" s="1"/>
  <c r="AP8" i="11"/>
  <c r="AP26" i="11"/>
  <c r="U16" i="11"/>
  <c r="AP16" i="11" s="1"/>
  <c r="U14" i="11"/>
  <c r="AP14" i="11" s="1"/>
  <c r="C38" i="11"/>
  <c r="D35" i="11" s="1"/>
  <c r="O34" i="11"/>
  <c r="D19" i="30"/>
  <c r="D28" i="30" s="1"/>
  <c r="D32" i="30" s="1"/>
  <c r="D48" i="30" s="1"/>
  <c r="D52" i="30" s="1"/>
  <c r="H52" i="30" s="1"/>
  <c r="I52" i="30" s="1"/>
  <c r="I10" i="30"/>
  <c r="P33" i="31"/>
  <c r="AL37" i="11" l="1"/>
  <c r="C32" i="10"/>
  <c r="R34" i="11"/>
  <c r="AP34" i="11" s="1"/>
  <c r="U35" i="11"/>
  <c r="C17" i="10" s="1"/>
  <c r="I53" i="30"/>
  <c r="D60" i="30"/>
  <c r="C35" i="11"/>
  <c r="P34" i="31"/>
  <c r="Q33" i="31"/>
  <c r="Q34" i="31" s="1"/>
  <c r="C34" i="10" l="1"/>
  <c r="C36" i="10" s="1"/>
  <c r="F66" i="15"/>
  <c r="O35" i="11"/>
  <c r="R35" i="11" l="1"/>
  <c r="AP35" i="11"/>
  <c r="AP37" i="11" s="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<sst xmlns="http://schemas.openxmlformats.org/spreadsheetml/2006/main" count="2663" uniqueCount="1840">
  <si>
    <t>1</t>
  </si>
  <si>
    <t>Activo</t>
  </si>
  <si>
    <t>Caja</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</si>
  <si>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</si>
  <si>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</si>
  <si>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</si>
  <si>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</si>
  <si>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</si>
  <si>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</si>
  <si>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</si>
  <si>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</si>
  <si>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</si>
  <si>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</si>
  <si>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</si>
  <si>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</si>
  <si>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</si>
  <si>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</si>
  <si>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</si>
  <si>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</si>
  <si>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</si>
  <si>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</si>
  <si>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</si>
  <si>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</si>
  <si>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</si>
  <si>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</si>
  <si>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</si>
  <si>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</si>
  <si>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</si>
  <si>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</si>
  <si>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</si>
  <si>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</si>
  <si>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</si>
  <si>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</si>
  <si>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</si>
  <si>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</si>
  <si>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</si>
  <si>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</si>
  <si>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</si>
  <si>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</si>
  <si>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</si>
  <si>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</si>
  <si>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</si>
  <si>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</si>
  <si>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</si>
  <si>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</si>
  <si>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</si>
  <si>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</si>
  <si>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</si>
  <si>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</si>
  <si>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Constitución</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</si>
  <si>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</si>
  <si>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</si>
  <si>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</si>
  <si>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</si>
  <si>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</si>
  <si>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</si>
  <si>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</si>
  <si>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</si>
  <si>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</si>
  <si>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</si>
  <si>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</si>
  <si>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</si>
  <si>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</si>
  <si>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</si>
  <si>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</si>
  <si>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</si>
  <si>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</si>
  <si>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</si>
  <si>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</si>
  <si>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</si>
  <si>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</si>
  <si>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</si>
  <si>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</si>
  <si>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</si>
  <si>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</si>
  <si>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</si>
  <si>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</si>
  <si>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</si>
  <si>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</si>
  <si>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</si>
  <si>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</si>
  <si>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</si>
  <si>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</si>
  <si>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</si>
  <si>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</si>
  <si>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</si>
  <si>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</si>
  <si>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</si>
  <si>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</si>
  <si>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</si>
  <si>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</si>
  <si>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</si>
  <si>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</si>
  <si>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</si>
  <si>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</si>
  <si>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</si>
  <si>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</si>
  <si>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</si>
  <si>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</si>
  <si>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</si>
  <si>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</si>
  <si>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</si>
  <si>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</si>
  <si>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</si>
  <si>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</si>
  <si>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</si>
  <si>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</si>
  <si>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</si>
  <si>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</si>
  <si>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</si>
  <si>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</si>
  <si>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</si>
  <si>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</si>
  <si>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</si>
  <si>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</si>
  <si>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</si>
  <si>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</si>
  <si>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</si>
  <si>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</si>
  <si>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</si>
  <si>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</si>
  <si>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</si>
  <si>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</si>
  <si>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</si>
  <si>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</si>
  <si>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</si>
  <si>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</si>
  <si>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</si>
  <si>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</si>
  <si>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</si>
  <si>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</si>
  <si>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</si>
  <si>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</si>
  <si>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</si>
  <si>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</si>
  <si>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</si>
  <si>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</si>
  <si>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</si>
  <si>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</si>
  <si>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</si>
  <si>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</si>
  <si>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</si>
  <si>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</si>
  <si>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</si>
  <si>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</si>
  <si>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</si>
  <si>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</si>
  <si>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</si>
  <si>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</si>
  <si>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</si>
  <si>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</si>
  <si>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</si>
  <si>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</si>
  <si>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</si>
  <si>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</si>
  <si>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</si>
  <si>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</si>
  <si>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</si>
  <si>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</si>
  <si>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</si>
  <si>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</si>
  <si>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</si>
  <si>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</si>
  <si>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</si>
  <si>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</si>
  <si>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</si>
  <si>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</si>
  <si>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</si>
  <si>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</si>
  <si>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</si>
  <si>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</si>
  <si>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</si>
  <si>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</si>
  <si>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</si>
  <si>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</si>
  <si>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</si>
  <si>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</si>
  <si>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</si>
  <si>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</si>
  <si>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</si>
  <si>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</si>
  <si>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</si>
  <si>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</si>
  <si>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</si>
  <si>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</si>
  <si>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</si>
  <si>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</si>
  <si>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</si>
  <si>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</si>
  <si>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</si>
  <si>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</si>
  <si>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</si>
  <si>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</si>
  <si>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</si>
  <si>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</si>
  <si>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</si>
  <si>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</si>
  <si>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</si>
  <si>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</si>
  <si>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</si>
  <si>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</si>
  <si>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</si>
  <si>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</si>
  <si>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</si>
  <si>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</si>
  <si>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</si>
  <si>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</si>
  <si>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</si>
  <si>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</si>
  <si>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</si>
  <si>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</si>
  <si>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</si>
  <si>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</si>
  <si>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</si>
  <si>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</si>
  <si>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</si>
  <si>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</si>
  <si>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</si>
  <si>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</si>
  <si>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</si>
  <si>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</si>
  <si>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</si>
  <si>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</si>
  <si>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</si>
  <si>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</si>
  <si>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</si>
  <si>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</si>
  <si>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</si>
  <si>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</si>
  <si>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</si>
  <si>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</si>
  <si>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</si>
  <si>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</si>
  <si>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</si>
  <si>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</si>
  <si>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</si>
  <si>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</si>
  <si>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</si>
  <si>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</si>
  <si>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</si>
  <si>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</si>
  <si>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</si>
  <si>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</si>
  <si>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</si>
  <si>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</si>
  <si>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</si>
  <si>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</si>
  <si>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</si>
  <si>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</si>
  <si>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</si>
  <si>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</si>
  <si>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</si>
  <si>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</si>
  <si>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</si>
  <si>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</si>
  <si>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</si>
  <si>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</si>
  <si>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</si>
  <si>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</si>
  <si>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</si>
  <si>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</si>
  <si>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</si>
  <si>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</si>
  <si>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</si>
  <si>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</si>
  <si>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</si>
  <si>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</si>
  <si>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</si>
  <si>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</si>
  <si>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</si>
  <si>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</si>
  <si>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</si>
  <si>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</si>
  <si>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</si>
  <si>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</si>
  <si>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</si>
  <si>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</si>
  <si>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Bancos de terceros</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</si>
  <si>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</si>
  <si>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</si>
  <si>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</si>
  <si>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</si>
  <si>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</si>
  <si>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</si>
  <si>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</si>
  <si>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</si>
  <si>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</si>
  <si>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</si>
  <si>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</si>
  <si>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</si>
  <si>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</si>
  <si>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</si>
  <si>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</si>
  <si>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</si>
  <si>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</si>
  <si>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</si>
  <si>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</si>
  <si>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</si>
  <si>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</si>
  <si>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</si>
  <si>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</si>
  <si>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</si>
  <si>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</si>
  <si>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</si>
  <si>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</si>
  <si>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</si>
  <si>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</si>
  <si>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</si>
  <si>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</si>
  <si>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</si>
  <si>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</si>
  <si>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</si>
  <si>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</si>
  <si>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</si>
  <si>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</si>
  <si>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</si>
  <si>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</si>
  <si>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</si>
  <si>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</si>
  <si>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</si>
  <si>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</si>
  <si>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</si>
  <si>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</si>
  <si>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</si>
  <si>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</si>
  <si>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</si>
  <si>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</si>
  <si>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</si>
  <si>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</si>
  <si>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</si>
  <si>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Otros Pasivos Corrientes</t>
  </si>
  <si>
    <t>Pagados por Adelantado</t>
  </si>
  <si>
    <t>TOTAL ACTIVO CORRIENTE</t>
  </si>
  <si>
    <t>TOTAL PASIVO CORRIENTE</t>
  </si>
  <si>
    <t>TOTAL PASIVO</t>
  </si>
  <si>
    <t>ACTIVO NO CORRIENTE</t>
  </si>
  <si>
    <t>Títulos de renta fija permanente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</si>
  <si>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</si>
  <si>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</si>
  <si>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</si>
  <si>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</si>
  <si>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</si>
  <si>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</si>
  <si>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</si>
  <si>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</si>
  <si>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</si>
  <si>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</si>
  <si>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</si>
  <si>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</si>
  <si>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Comisiones por colocación pirmaria de renta fija</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</si>
  <si>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</si>
  <si>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</si>
  <si>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</si>
  <si>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</si>
  <si>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</si>
  <si>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</si>
  <si>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</si>
  <si>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</si>
  <si>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</si>
  <si>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</si>
  <si>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</si>
  <si>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</si>
  <si>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Diferencia de cambio,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</si>
  <si>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</si>
  <si>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</si>
  <si>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</si>
  <si>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</si>
  <si>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</si>
  <si>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</si>
  <si>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</si>
  <si>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</si>
  <si>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</si>
  <si>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</si>
  <si>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</si>
  <si>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</si>
  <si>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</si>
  <si>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</si>
  <si>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</si>
  <si>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</si>
  <si>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</si>
  <si>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</si>
  <si>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</si>
  <si>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</si>
  <si>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</si>
  <si>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</si>
  <si>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</si>
  <si>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</si>
  <si>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</si>
  <si>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</si>
  <si>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</si>
  <si>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</si>
  <si>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</si>
  <si>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</si>
  <si>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</si>
  <si>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</si>
  <si>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</si>
  <si>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</si>
  <si>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</si>
  <si>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</si>
  <si>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</si>
  <si>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</si>
  <si>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</si>
  <si>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</si>
  <si>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</si>
  <si>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</si>
  <si>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</si>
  <si>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</si>
  <si>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</si>
  <si>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</si>
  <si>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</si>
  <si>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</si>
  <si>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</si>
  <si>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</si>
  <si>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</si>
  <si>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</si>
  <si>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</si>
  <si>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</si>
  <si>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</si>
  <si>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</si>
  <si>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</si>
  <si>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</si>
  <si>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</si>
  <si>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</si>
  <si>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</si>
  <si>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</si>
  <si>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</si>
  <si>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</si>
  <si>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</si>
  <si>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</si>
  <si>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</si>
  <si>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</si>
  <si>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</si>
  <si>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</si>
  <si>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</si>
  <si>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</si>
  <si>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</si>
  <si>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</si>
  <si>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</si>
  <si>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</si>
  <si>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</si>
  <si>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</si>
  <si>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</si>
  <si>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</si>
  <si>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</si>
  <si>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</si>
  <si>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</si>
  <si>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</si>
  <si>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</si>
  <si>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</si>
  <si>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</si>
  <si>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</si>
  <si>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</si>
  <si>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</si>
  <si>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</si>
  <si>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</si>
  <si>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</si>
  <si>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</si>
  <si>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</si>
  <si>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</si>
  <si>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</si>
  <si>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</si>
  <si>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</si>
  <si>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</si>
  <si>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 xml:space="preserve">Activo Intagibles y Cargos diferidos </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</si>
  <si>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</si>
  <si>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</si>
  <si>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</si>
  <si>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</si>
  <si>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</si>
  <si>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</si>
  <si>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</si>
  <si>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</si>
  <si>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</si>
  <si>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</si>
  <si>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</si>
  <si>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</si>
  <si>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Cuadratura</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</si>
  <si>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</si>
  <si>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</si>
  <si>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</si>
  <si>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</si>
  <si>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</si>
  <si>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</si>
  <si>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</si>
  <si>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</si>
  <si>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</si>
  <si>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</si>
  <si>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</si>
  <si>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</si>
  <si>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</si>
  <si>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</si>
  <si>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</si>
  <si>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</si>
  <si>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</si>
  <si>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Patricio Fiorito</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</si>
  <si>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</si>
  <si>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</si>
  <si>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</si>
  <si>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</si>
  <si>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</si>
  <si>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</si>
  <si>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</si>
  <si>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</si>
  <si>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</si>
  <si>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</si>
  <si>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</si>
  <si>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</si>
  <si>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</si>
  <si>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</si>
  <si>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</si>
  <si>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</si>
  <si>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</si>
  <si>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</si>
  <si>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</si>
  <si>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</si>
  <si>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</si>
  <si>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</si>
  <si>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</si>
  <si>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</si>
  <si>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</si>
  <si>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</si>
  <si>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</si>
  <si>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</si>
  <si>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</si>
  <si>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</si>
  <si>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</si>
  <si>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</si>
  <si>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</si>
  <si>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</si>
  <si>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</si>
  <si>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</si>
  <si>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</si>
  <si>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</si>
  <si>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</si>
  <si>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</si>
  <si>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</si>
  <si>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</si>
  <si>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</si>
  <si>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</si>
  <si>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</si>
  <si>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</si>
  <si>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</si>
  <si>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</si>
  <si>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</si>
  <si>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</si>
  <si>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</si>
  <si>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</si>
  <si>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</si>
  <si>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</si>
  <si>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</si>
  <si>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</si>
  <si>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</si>
  <si>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</si>
  <si>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</si>
  <si>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</si>
  <si>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</si>
  <si>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</si>
  <si>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</si>
  <si>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</si>
  <si>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</si>
  <si>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</si>
  <si>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</si>
  <si>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</si>
  <si>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</si>
  <si>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</si>
  <si>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</si>
  <si>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</si>
  <si>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</si>
  <si>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</si>
  <si>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</si>
  <si>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</si>
  <si>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</si>
  <si>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</si>
  <si>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</si>
  <si>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</si>
  <si>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</si>
  <si>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</si>
  <si>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</si>
  <si>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</si>
  <si>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</si>
  <si>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</si>
  <si>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</si>
  <si>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</si>
  <si>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</si>
  <si>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</si>
  <si>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</si>
  <si>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</si>
  <si>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</si>
  <si>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</si>
  <si>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</si>
  <si>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</si>
  <si>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</si>
  <si>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</si>
  <si>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</si>
  <si>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</si>
  <si>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</si>
  <si>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Venta de bienes de uso</t>
  </si>
  <si>
    <t>OTROS INGRESOS Y EGRESOS (Nota )</t>
  </si>
  <si>
    <t>RESULTADOS FINANCIEROS (Nota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</si>
  <si>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</si>
  <si>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</si>
  <si>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</si>
  <si>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</si>
  <si>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</si>
  <si>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</si>
  <si>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</si>
  <si>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</si>
  <si>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</si>
  <si>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</si>
  <si>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</si>
  <si>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</si>
  <si>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</si>
  <si>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</si>
  <si>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</si>
  <si>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</si>
  <si>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</si>
  <si>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</si>
  <si>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</si>
  <si>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</si>
  <si>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</si>
  <si>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</si>
  <si>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</si>
  <si>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</si>
  <si>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</si>
  <si>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</si>
  <si>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</si>
  <si>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</si>
  <si>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</si>
  <si>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</si>
  <si>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</si>
  <si>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</si>
  <si>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</si>
  <si>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</si>
  <si>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</si>
  <si>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</si>
  <si>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</si>
  <si>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</si>
  <si>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</si>
  <si>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</si>
  <si>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</si>
  <si>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</si>
  <si>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Capitalización de aportes</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</si>
  <si>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</si>
  <si>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</si>
  <si>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</si>
  <si>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</si>
  <si>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</si>
  <si>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</si>
  <si>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</si>
  <si>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</si>
  <si>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</si>
  <si>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</si>
  <si>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</si>
  <si>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</si>
  <si>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</si>
  <si>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</si>
  <si>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</si>
  <si>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</si>
  <si>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</si>
  <si>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</si>
  <si>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</si>
  <si>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</si>
  <si>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</si>
  <si>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</si>
  <si>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</si>
  <si>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</si>
  <si>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</si>
  <si>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</si>
  <si>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</si>
  <si>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</si>
  <si>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</si>
  <si>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</si>
  <si>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</si>
  <si>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</si>
  <si>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</si>
  <si>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</si>
  <si>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</si>
  <si>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</si>
  <si>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</si>
  <si>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</si>
  <si>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</si>
  <si>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</si>
  <si>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</si>
  <si>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</si>
  <si>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</si>
  <si>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</si>
  <si>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</si>
  <si>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</si>
  <si>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</si>
  <si>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</si>
  <si>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</si>
  <si>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</si>
  <si>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</si>
  <si>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</si>
  <si>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</si>
  <si>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</si>
  <si>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</si>
  <si>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</si>
  <si>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</si>
  <si>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</si>
  <si>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</si>
  <si>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</si>
  <si>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</si>
  <si>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</si>
  <si>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</si>
  <si>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</si>
  <si>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</si>
  <si>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</si>
  <si>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</si>
  <si>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</si>
  <si>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</si>
  <si>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</si>
  <si>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</si>
  <si>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</si>
  <si>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</si>
  <si>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</si>
  <si>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</si>
  <si>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</si>
  <si>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</si>
  <si>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</si>
  <si>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</si>
  <si>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</si>
  <si>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</si>
  <si>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</si>
  <si>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</si>
  <si>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</si>
  <si>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</si>
  <si>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</si>
  <si>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</si>
  <si>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</si>
  <si>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</si>
  <si>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</si>
  <si>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</si>
  <si>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</si>
  <si>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</si>
  <si>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</si>
  <si>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</si>
  <si>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</si>
  <si>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</si>
  <si>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</si>
  <si>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</si>
  <si>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</si>
  <si>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</si>
  <si>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</si>
  <si>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</si>
  <si>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</si>
  <si>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</si>
  <si>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</si>
  <si>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</si>
  <si>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</si>
  <si>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</si>
  <si>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</si>
  <si>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</si>
  <si>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</si>
  <si>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</si>
  <si>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</si>
  <si>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</si>
  <si>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</si>
  <si>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</si>
  <si>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</si>
  <si>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</si>
  <si>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</si>
  <si>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</si>
  <si>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</si>
  <si>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</si>
  <si>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</si>
  <si>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</si>
  <si>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</si>
  <si>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</si>
  <si>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</si>
  <si>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</si>
  <si>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</si>
  <si>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</si>
  <si>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</si>
  <si>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</si>
  <si>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</si>
  <si>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</si>
  <si>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</si>
  <si>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</si>
  <si>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</si>
  <si>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</si>
  <si>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</si>
  <si>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</si>
  <si>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Caja moneda local</t>
  </si>
  <si>
    <t>Caja moneda extranjera</t>
  </si>
  <si>
    <t>Sub total caja</t>
  </si>
  <si>
    <t>Bancos moneda local</t>
  </si>
  <si>
    <t>Puente Corredor de Bolsa S.A. (Uruguay)</t>
  </si>
  <si>
    <t>Sociedad Vinculada</t>
  </si>
  <si>
    <t>Cuentas a cobrar a clientes</t>
  </si>
  <si>
    <t>Operaciones pendientes de liquidación</t>
  </si>
  <si>
    <t>Altas</t>
  </si>
  <si>
    <t>Bajas</t>
  </si>
  <si>
    <t>Saldo inicial</t>
  </si>
  <si>
    <t>Saldo al cierre</t>
  </si>
  <si>
    <t>Valor neto</t>
  </si>
  <si>
    <t>Aumentos</t>
  </si>
  <si>
    <t>Saldo neto final</t>
  </si>
  <si>
    <t>Otros Activos</t>
  </si>
  <si>
    <t>Provisiones salariales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</si>
  <si>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</si>
  <si>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</si>
  <si>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</si>
  <si>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</si>
  <si>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</si>
  <si>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</si>
  <si>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</si>
  <si>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</si>
  <si>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</si>
  <si>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</si>
  <si>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</si>
  <si>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</si>
  <si>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</si>
  <si>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Aranceles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</si>
  <si>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</si>
  <si>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</si>
  <si>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</si>
  <si>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</si>
  <si>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</si>
  <si>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</si>
  <si>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</si>
  <si>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</si>
  <si>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</si>
  <si>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</si>
  <si>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</si>
  <si>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</si>
  <si>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</si>
  <si>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</si>
  <si>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Ingresos varios</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</si>
  <si>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</si>
  <si>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</si>
  <si>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</si>
  <si>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</si>
  <si>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</si>
  <si>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</si>
  <si>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</si>
  <si>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</si>
  <si>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</si>
  <si>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</si>
  <si>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</si>
  <si>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</si>
  <si>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</si>
  <si>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</si>
  <si>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</si>
  <si>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</si>
  <si>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</si>
  <si>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</si>
  <si>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</si>
  <si>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</si>
  <si>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</si>
  <si>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</si>
  <si>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</si>
  <si>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</si>
  <si>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</si>
  <si>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</si>
  <si>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</si>
  <si>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</si>
  <si>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</si>
  <si>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</si>
  <si>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</si>
  <si>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</si>
  <si>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</si>
  <si>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</si>
  <si>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</si>
  <si>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</si>
  <si>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</si>
  <si>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</si>
  <si>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</si>
  <si>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</si>
  <si>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</si>
  <si>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</si>
  <si>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</si>
  <si>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</si>
  <si>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</si>
  <si>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</si>
  <si>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</si>
  <si>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</si>
  <si>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</si>
  <si>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</si>
  <si>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</si>
  <si>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</si>
  <si>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</si>
  <si>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</si>
  <si>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</si>
  <si>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</si>
  <si>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</si>
  <si>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</si>
  <si>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 xml:space="preserve">Administradora de Fondos Patrimoniales de Inversión S.A. </t>
  </si>
  <si>
    <t>Comisiones a pagar</t>
  </si>
  <si>
    <t>Honorarios a pagar</t>
  </si>
  <si>
    <t>BVPASA a pagar</t>
  </si>
  <si>
    <t>Acreedores del exterior en moneda extranjera</t>
  </si>
  <si>
    <t>Proveedores locales en moneda local</t>
  </si>
  <si>
    <t>Proveedores locales en moneda extranjera</t>
  </si>
  <si>
    <t>PROVISIONES</t>
  </si>
  <si>
    <t>Cuentas por pagar</t>
  </si>
  <si>
    <t>Antigüedad</t>
  </si>
  <si>
    <t>Tipo de operación</t>
  </si>
  <si>
    <t>Relación</t>
  </si>
  <si>
    <t>Nombre</t>
  </si>
  <si>
    <t>Garantia futuros</t>
  </si>
  <si>
    <t>BIENES DE USO</t>
  </si>
  <si>
    <t>Baja de bienes de uso</t>
  </si>
  <si>
    <t>Cuentas a cobrar</t>
  </si>
  <si>
    <t>Provisión gastos diversos</t>
  </si>
  <si>
    <t>5.1.6.3.1.1.0005</t>
  </si>
  <si>
    <t>IVA COSTO</t>
  </si>
  <si>
    <t>Reintegro de gastos</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</si>
  <si>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</si>
  <si>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</si>
  <si>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</si>
  <si>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</si>
  <si>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</si>
  <si>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</si>
  <si>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</si>
  <si>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</si>
  <si>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</si>
  <si>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</si>
  <si>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</si>
  <si>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</si>
  <si>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</si>
  <si>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</si>
  <si>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</si>
  <si>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</si>
  <si>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</si>
  <si>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</si>
  <si>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</si>
  <si>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</si>
  <si>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</si>
  <si>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</si>
  <si>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</si>
  <si>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</si>
  <si>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</si>
  <si>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</si>
  <si>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</si>
  <si>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</si>
  <si>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</si>
  <si>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</si>
  <si>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</si>
  <si>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</si>
  <si>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</si>
  <si>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</si>
  <si>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</si>
  <si>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</si>
  <si>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</si>
  <si>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</si>
  <si>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</si>
  <si>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</si>
  <si>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</si>
  <si>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</si>
  <si>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</si>
  <si>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</si>
  <si>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</si>
  <si>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</si>
  <si>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</si>
  <si>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</si>
  <si>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</si>
  <si>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</si>
  <si>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</si>
  <si>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</si>
  <si>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</si>
  <si>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</si>
  <si>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Otros activos (Nota 5.j)</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</si>
  <si>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</si>
  <si>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</si>
  <si>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</si>
  <si>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</si>
  <si>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</si>
  <si>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</si>
  <si>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</si>
  <si>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</si>
  <si>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</si>
  <si>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</si>
  <si>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</si>
  <si>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</si>
  <si>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</si>
  <si>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</si>
  <si>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</si>
  <si>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</si>
  <si>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</si>
  <si>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</si>
  <si>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</si>
  <si>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</si>
  <si>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</si>
  <si>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</si>
  <si>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</si>
  <si>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</si>
  <si>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</si>
  <si>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</si>
  <si>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</si>
  <si>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</si>
  <si>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</si>
  <si>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</si>
  <si>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</si>
  <si>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</si>
  <si>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</si>
  <si>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</si>
  <si>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</si>
  <si>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</si>
  <si>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</si>
  <si>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</si>
  <si>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</si>
  <si>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</si>
  <si>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</si>
  <si>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</si>
  <si>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</si>
  <si>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</si>
  <si>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</si>
  <si>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</si>
  <si>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</si>
  <si>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</si>
  <si>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</si>
  <si>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</si>
  <si>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</si>
  <si>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</si>
  <si>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</si>
  <si>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</si>
  <si>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</si>
  <si>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</si>
  <si>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</si>
  <si>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</si>
  <si>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</si>
  <si>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</si>
  <si>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</si>
  <si>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</si>
  <si>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</si>
  <si>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</si>
  <si>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</si>
  <si>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</si>
  <si>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</si>
  <si>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</si>
  <si>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</si>
  <si>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</si>
  <si>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</si>
  <si>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</si>
  <si>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</si>
  <si>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</si>
  <si>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</si>
  <si>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</si>
  <si>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</si>
  <si>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</si>
  <si>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</si>
  <si>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</si>
  <si>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</si>
  <si>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</si>
  <si>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</si>
  <si>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</si>
  <si>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</si>
  <si>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</si>
  <si>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</si>
  <si>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</si>
  <si>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</si>
  <si>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</si>
  <si>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</si>
  <si>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</si>
  <si>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</si>
  <si>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</si>
  <si>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</si>
  <si>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Total 31.12.2018</t>
  </si>
  <si>
    <t>Total al 31.12.2018</t>
  </si>
  <si>
    <t>Saldos al 31.12.2018</t>
  </si>
  <si>
    <t>2.1.3.4.9.3.0003</t>
  </si>
  <si>
    <t>Menos: Previsión para incobrables (Nota 5.v)</t>
  </si>
  <si>
    <t>Acreedores varios (Nota 5.l)</t>
  </si>
  <si>
    <t>Cuentas a pagar a personas y empresas relacionadas (Nota 5.o)</t>
  </si>
  <si>
    <t>Acreedores por intermediación y administración de cartera (Nota 5.m)</t>
  </si>
  <si>
    <t>Provisiones (Nota 5.q)</t>
  </si>
  <si>
    <t>Otros Pasivos (Nota 5.r)</t>
  </si>
  <si>
    <t>Acción en la Bolsa de Valores (Nota 5.e)</t>
  </si>
  <si>
    <t>Licencia Sistema Informático (Nota 5.i)</t>
  </si>
  <si>
    <t>(-) Amortización - Licencia Sistema Informático (Nota 5.i)</t>
  </si>
  <si>
    <t>Gastos de constitución (Nota 5.h)</t>
  </si>
  <si>
    <t>(-) Amortización - Gastos de constitución (Nota 5.h)</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</si>
  <si>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</si>
  <si>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</si>
  <si>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</si>
  <si>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</si>
  <si>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</si>
  <si>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</si>
  <si>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</si>
  <si>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</si>
  <si>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</si>
  <si>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</si>
  <si>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</si>
  <si>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</si>
  <si>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</si>
  <si>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</si>
  <si>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</si>
  <si>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</si>
  <si>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</si>
  <si>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</si>
  <si>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</si>
  <si>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</si>
  <si>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</si>
  <si>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</si>
  <si>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</si>
  <si>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</si>
  <si>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</si>
  <si>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</si>
  <si>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</si>
  <si>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</si>
  <si>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</si>
  <si>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</si>
  <si>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</si>
  <si>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</si>
  <si>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</si>
  <si>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</si>
  <si>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</si>
  <si>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</si>
  <si>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</si>
  <si>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</si>
  <si>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</si>
  <si>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</si>
  <si>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</si>
  <si>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</si>
  <si>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</si>
  <si>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</si>
  <si>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</si>
  <si>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</si>
  <si>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</si>
  <si>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</si>
  <si>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</si>
  <si>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</si>
  <si>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</si>
  <si>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</si>
  <si>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</si>
  <si>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</si>
  <si>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</si>
  <si>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</si>
  <si>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</si>
  <si>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</si>
  <si>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</si>
  <si>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</si>
  <si>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</si>
  <si>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</si>
  <si>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</si>
  <si>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</si>
  <si>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</si>
  <si>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</si>
  <si>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</si>
  <si>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</si>
  <si>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</si>
  <si>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</si>
  <si>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</si>
  <si>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</si>
  <si>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</si>
  <si>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</si>
  <si>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</si>
  <si>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</si>
  <si>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</si>
  <si>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</si>
  <si>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</si>
  <si>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</si>
  <si>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</si>
  <si>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</si>
  <si>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</si>
  <si>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</si>
  <si>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</si>
  <si>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</si>
  <si>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</si>
  <si>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</si>
  <si>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</si>
  <si>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</si>
  <si>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</si>
  <si>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</si>
  <si>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</si>
  <si>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</si>
  <si>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</si>
  <si>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</si>
  <si>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</si>
  <si>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</si>
  <si>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</si>
  <si>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</si>
  <si>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</si>
  <si>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</si>
  <si>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</si>
  <si>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</si>
  <si>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</si>
  <si>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</si>
  <si>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</si>
  <si>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</si>
  <si>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</si>
  <si>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</si>
  <si>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</si>
  <si>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</si>
  <si>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</si>
  <si>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</si>
  <si>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</si>
  <si>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</si>
  <si>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</si>
  <si>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</si>
  <si>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</si>
  <si>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</si>
  <si>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</si>
  <si>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</si>
  <si>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</si>
  <si>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</si>
  <si>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</si>
  <si>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</si>
  <si>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</si>
  <si>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</si>
  <si>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</si>
  <si>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</si>
  <si>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</si>
  <si>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</si>
  <si>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</si>
  <si>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</si>
  <si>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</si>
  <si>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</si>
  <si>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</si>
  <si>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</si>
  <si>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</si>
  <si>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</si>
  <si>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</si>
  <si>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</si>
  <si>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</si>
  <si>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</si>
  <si>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</si>
  <si>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</si>
  <si>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</si>
  <si>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</si>
  <si>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</si>
  <si>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</si>
  <si>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</si>
  <si>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</si>
  <si>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</si>
  <si>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</si>
  <si>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</si>
  <si>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</si>
  <si>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</si>
  <si>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</si>
  <si>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</si>
  <si>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</si>
  <si>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</si>
  <si>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</si>
  <si>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</si>
  <si>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</si>
  <si>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</si>
  <si>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</si>
  <si>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</si>
  <si>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</si>
  <si>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</si>
  <si>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</si>
  <si>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</si>
  <si>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</si>
  <si>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</si>
  <si>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</si>
  <si>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</si>
  <si>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</si>
  <si>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</si>
  <si>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</si>
  <si>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</si>
  <si>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</si>
  <si>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</si>
  <si>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</si>
  <si>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</si>
  <si>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</si>
  <si>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</si>
  <si>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</si>
  <si>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</si>
  <si>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</si>
  <si>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</si>
  <si>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</si>
  <si>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</si>
  <si>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</si>
  <si>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</si>
  <si>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</si>
  <si>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</si>
  <si>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</si>
  <si>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</si>
  <si>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</si>
  <si>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</si>
  <si>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</si>
  <si>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</si>
  <si>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</si>
  <si>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</si>
  <si>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</si>
  <si>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</si>
  <si>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</si>
  <si>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</si>
  <si>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</si>
  <si>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</si>
  <si>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</si>
  <si>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</si>
  <si>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</si>
  <si>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</si>
  <si>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</si>
  <si>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</si>
  <si>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</si>
  <si>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</si>
  <si>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</si>
  <si>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</si>
  <si>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</si>
  <si>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</si>
  <si>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</si>
  <si>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</si>
  <si>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</si>
  <si>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</si>
  <si>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</si>
  <si>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</si>
  <si>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</si>
  <si>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</si>
  <si>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</si>
  <si>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</si>
  <si>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</si>
  <si>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</si>
  <si>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</si>
  <si>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</si>
  <si>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</si>
  <si>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</si>
  <si>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</si>
  <si>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</si>
  <si>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</si>
  <si>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</si>
  <si>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</si>
  <si>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</si>
  <si>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</si>
  <si>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</si>
  <si>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</si>
  <si>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</si>
  <si>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</si>
  <si>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</si>
  <si>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</si>
  <si>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</si>
  <si>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</si>
  <si>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</si>
  <si>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</si>
  <si>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</si>
  <si>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</si>
  <si>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</si>
  <si>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</si>
  <si>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</si>
  <si>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</si>
  <si>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</si>
  <si>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</si>
  <si>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</si>
  <si>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</si>
  <si>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</si>
  <si>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</si>
  <si>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</si>
  <si>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</si>
  <si>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</si>
  <si>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</si>
  <si>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</si>
  <si>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</si>
  <si>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</si>
  <si>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</si>
  <si>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</si>
  <si>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</si>
  <si>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</si>
  <si>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</si>
  <si>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</si>
  <si>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</si>
  <si>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</si>
  <si>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</si>
  <si>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</si>
  <si>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</si>
  <si>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</si>
  <si>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</si>
  <si>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</si>
  <si>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</si>
  <si>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</si>
  <si>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</si>
  <si>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</si>
  <si>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</si>
  <si>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</si>
  <si>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</si>
  <si>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</si>
  <si>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</si>
  <si>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</si>
  <si>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Ingresos por operaciones y servicios extrabursátiles (Nota 5.w)</t>
  </si>
  <si>
    <t>Otros ingresos operativos (Nota 5.w)</t>
  </si>
  <si>
    <t>Otros gastos operativos (Nota 5.x)</t>
  </si>
  <si>
    <t>Otros gastos de comercialización  (Nota 5.x)</t>
  </si>
  <si>
    <t>Otros Gastos de Administración (Nota 5.x)</t>
  </si>
  <si>
    <t>Otros ingresos (Nota 5.y)</t>
  </si>
  <si>
    <t>Otros egresos (Nota 5.y)</t>
  </si>
  <si>
    <t>Intereses cobrados (Nota 5.z)</t>
  </si>
  <si>
    <t>Intereses pagados (Nota 5.z)</t>
  </si>
  <si>
    <t>Ingresos por venta de cartera propia a personas y empresas relacionadas (Nota 5.t)</t>
  </si>
  <si>
    <t>Ingresos por operaciones y servicios a personas relacionadas (Nota 5.t)</t>
  </si>
  <si>
    <t>Presentado en forma comparativa con el ejercicio anterior finalizado el 31 de diciembre de 2018</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</si>
  <si>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</si>
  <si>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</si>
  <si>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</si>
  <si>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</si>
  <si>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</si>
  <si>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</si>
  <si>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</si>
  <si>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</si>
  <si>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</si>
  <si>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</si>
  <si>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</si>
  <si>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</si>
  <si>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</si>
  <si>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</si>
  <si>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</si>
  <si>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</si>
  <si>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</si>
  <si>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</si>
  <si>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</si>
  <si>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</si>
  <si>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</si>
  <si>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</si>
  <si>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</si>
  <si>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</si>
  <si>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</si>
  <si>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</si>
  <si>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</si>
  <si>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</si>
  <si>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</si>
  <si>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</si>
  <si>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</si>
  <si>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</si>
  <si>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</si>
  <si>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</si>
  <si>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</si>
  <si>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</si>
  <si>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</si>
  <si>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</si>
  <si>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</si>
  <si>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</si>
  <si>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</si>
  <si>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</si>
  <si>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</si>
  <si>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</si>
  <si>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</si>
  <si>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</si>
  <si>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</si>
  <si>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</si>
  <si>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</si>
  <si>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</si>
  <si>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</si>
  <si>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</si>
  <si>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</si>
  <si>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</si>
  <si>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</si>
  <si>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</si>
  <si>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</si>
  <si>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</si>
  <si>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</si>
  <si>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</si>
  <si>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</si>
  <si>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</si>
  <si>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</si>
  <si>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</si>
  <si>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</si>
  <si>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</si>
  <si>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</si>
  <si>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</si>
  <si>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</si>
  <si>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</si>
  <si>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</si>
  <si>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Impuesto al Valor Agregado a Pagar</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</si>
  <si>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</si>
  <si>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</si>
  <si>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</si>
  <si>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</si>
  <si>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</si>
  <si>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</si>
  <si>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</si>
  <si>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</si>
  <si>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 xml:space="preserve">-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</si>
  <si>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</si>
  <si>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</si>
  <si>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</si>
  <si>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</si>
  <si>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</si>
  <si>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</si>
  <si>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</si>
  <si>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</si>
  <si>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</si>
  <si>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</si>
  <si>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</si>
  <si>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auditoria externa</t>
  </si>
  <si>
    <t>Provisión retenciones no computables</t>
  </si>
  <si>
    <t>Provisión gastos de custodia</t>
  </si>
  <si>
    <t>Sub total bancos</t>
  </si>
  <si>
    <t>Otras instituciones</t>
  </si>
  <si>
    <t>Sub total otras instituciones</t>
  </si>
  <si>
    <t>Puente Administradora de Fondos Patrimoniales de Inversión S.A.</t>
  </si>
  <si>
    <t>Puente Hnos S.A. (Argentina)</t>
  </si>
  <si>
    <t>Directores</t>
  </si>
  <si>
    <t>- </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</si>
  <si>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</si>
  <si>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</si>
  <si>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</si>
  <si>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</si>
  <si>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</si>
  <si>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</si>
  <si>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Fue inscripta en la CNV bajo el Nº CB022 en fecha 11 de noviembre de 2014 y en la Bolsa de Valores y Productos de Asunción S.A. bajo el Nº CB023 en fecha 18 de noviembre de 2014.</t>
  </si>
  <si>
    <t>La Sociedad fue constituida con el fin de operar como casa de bolsa. La misma forma parte del Grupo Puente, cuya Holding se encuentran en Reino Unido, dedicado a la banca de inversión y servicios financieros que opera desde 1915, en países como Argentina y Uruguay.</t>
  </si>
  <si>
    <t>Puente Casa de Bolsa S.A. posee (1) una acción de la Bolsa de Valores y Productos de Asunción S.A. (ver nota 5.e), la misma corresponde a un requisito regulatorio para operar como Casa de Bolsa en el mercado paraguayo.</t>
  </si>
  <si>
    <t xml:space="preserve">Notas a los estados financieros correspondientes al ejercicio económico </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</si>
  <si>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</si>
  <si>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</si>
  <si>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revalúo de los bienes de uso y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</si>
  <si>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t>
  </si>
  <si>
    <r>
      <t>a.</t>
    </r>
    <r>
      <rPr>
        <b/>
        <sz val="7"/>
        <color theme="1"/>
        <rFont val="Times New Roman"/>
        <family val="1"/>
      </rPr>
      <t xml:space="preserve">     </t>
    </r>
    <r>
      <rPr>
        <b/>
        <sz val="10"/>
        <color theme="1"/>
        <rFont val="Arial"/>
        <family val="2"/>
      </rPr>
      <t>Moneda extranjera</t>
    </r>
  </si>
  <si>
    <t>Las diferencias de cambio originadas por fluctuaciones en los tipos de cambio producidos entre las fechas de concertación de las operaciones y su liquidación o valuación al cierre del ejercicio, son reconocidas en resultados en el período en que ocurren.</t>
  </si>
  <si>
    <r>
      <t>b.</t>
    </r>
    <r>
      <rPr>
        <b/>
        <sz val="7"/>
        <color theme="1"/>
        <rFont val="Times New Roman"/>
        <family val="1"/>
      </rPr>
      <t xml:space="preserve">    </t>
    </r>
    <r>
      <rPr>
        <b/>
        <sz val="10"/>
        <color theme="1"/>
        <rFont val="Arial"/>
        <family val="2"/>
      </rPr>
      <t>Inversiones</t>
    </r>
  </si>
  <si>
    <t>- Títulos de deuda</t>
  </si>
  <si>
    <t>Los títulos de deuda son registrados a su costo más intereses devengados o a su valor de mercado, el que resulte menor. Los intereses generados por estos títulos son registrados en resultados conforme se devengan.</t>
  </si>
  <si>
    <t>- Acción de la Bolsa de Valores</t>
  </si>
  <si>
    <t>La acción está valuada a su valor de adquisición ajustado al valor en libro de dicha acción según lo informado por la Bolsa de Valores y Productos de Asunción S.A. El incremento neto en el valor en libros tiene contrapartida en el Patrimonio Neto, mientras que la disminución se realiza con contrapartida en resultados.</t>
  </si>
  <si>
    <r>
      <t>c.</t>
    </r>
    <r>
      <rPr>
        <b/>
        <sz val="7"/>
        <color theme="1"/>
        <rFont val="Times New Roman"/>
        <family val="1"/>
      </rPr>
      <t xml:space="preserve">     </t>
    </r>
    <r>
      <rPr>
        <b/>
        <sz val="10"/>
        <color theme="1"/>
        <rFont val="Arial"/>
        <family val="2"/>
      </rPr>
      <t>Bienes de uso</t>
    </r>
  </si>
  <si>
    <t>Los bienes de uso están valuados a su costo revaluado, de acuerdo con las disposiciones de la Ley 125/91, utilizando los coeficientes que reflejan la inflación en el país. El incremento neto en el valor de los bienes tiene como contrapartida una reserva especial que forma parte del Patrimonio Neto.</t>
  </si>
  <si>
    <t>Al valor de costo revaluado se computan las depreciaciones acumuladas, tal como se explica en el apartado 3.4.a. de esta nota.</t>
  </si>
  <si>
    <t>Los gastos de mantenimiento son cargados a resultados. El valor residual de los bienes de uso, considerados en su conjunto, no excede su valor recuperable al cierre del ejercicio.</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</si>
  <si>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</si>
  <si>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</si>
  <si>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</si>
  <si>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</si>
  <si>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</si>
  <si>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</si>
  <si>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t>Vida útil (años)</t>
  </si>
  <si>
    <t>Máquinas y equipos</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</si>
  <si>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</si>
  <si>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</si>
  <si>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</si>
  <si>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Años de amortización</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</si>
  <si>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</si>
  <si>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</si>
  <si>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</si>
  <si>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</si>
  <si>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</si>
  <si>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</si>
  <si>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</si>
  <si>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t>Las políticas y procedimientos aplicados para la preparación de los presentes estados financieros, no presentan cambios respecto a los utilizados en el ejercicio anterior.</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</si>
  <si>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</si>
  <si>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</si>
  <si>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</si>
  <si>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Tipo de cambio para activos</t>
  </si>
  <si>
    <t>Tipo de cambio para pasivos</t>
  </si>
  <si>
    <t>Euro</t>
  </si>
  <si>
    <t>Peso Argentino</t>
  </si>
  <si>
    <r>
      <t>a.</t>
    </r>
    <r>
      <rPr>
        <b/>
        <sz val="7"/>
        <color theme="1"/>
        <rFont val="Times New Roman"/>
        <family val="1"/>
      </rPr>
      <t xml:space="preserve">     </t>
    </r>
    <r>
      <rPr>
        <b/>
        <sz val="10"/>
        <color theme="1"/>
        <rFont val="Arial"/>
        <family val="2"/>
      </rPr>
      <t>Posición en moneda extranjera</t>
    </r>
  </si>
  <si>
    <t>La posición de activos y pasivos en moneda extranjera al cierre de cada período es la siguiente:</t>
  </si>
  <si>
    <t>Detalle</t>
  </si>
  <si>
    <t xml:space="preserve"> Saldo en Moneda Extranjera </t>
  </si>
  <si>
    <t xml:space="preserve"> Tipo de cambio 31.12.2018 </t>
  </si>
  <si>
    <t xml:space="preserve"> Saldo en Moneda local al 31.12.2018 </t>
  </si>
  <si>
    <t>Bancos (Nota 5.d.)</t>
  </si>
  <si>
    <t xml:space="preserve">-     </t>
  </si>
  <si>
    <t>Títulos de renta fija (nota 5.e)</t>
  </si>
  <si>
    <t>Deudores por intermediación      (Nota 5.f)</t>
  </si>
  <si>
    <t>Previsión para Incobrables (Nota 5.f)</t>
  </si>
  <si>
    <t xml:space="preserve">               -     </t>
  </si>
  <si>
    <t>Garantía Futuros</t>
  </si>
  <si>
    <t>Acreedores varios (Nota 5.m)</t>
  </si>
  <si>
    <t>Acreedores por Intermediación y Administración de Cartera</t>
  </si>
  <si>
    <t>Acreedores por intermediación       (Nota 5.j)</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</si>
  <si>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</si>
  <si>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</si>
  <si>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t xml:space="preserve">Banco moneda extranjera </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</si>
  <si>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</si>
  <si>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</si>
  <si>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</si>
  <si>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INFORMACION SOBRE EL EMISOR</t>
  </si>
  <si>
    <t>EMISOR</t>
  </si>
  <si>
    <t>TIPO DE TITULO</t>
  </si>
  <si>
    <t>CANTIDAD DE TITULOS</t>
  </si>
  <si>
    <t>VALOR NOMINAL UNITARIO</t>
  </si>
  <si>
    <t>VALOR CONTABLE</t>
  </si>
  <si>
    <t>INTERESES A COBRAR</t>
  </si>
  <si>
    <t>RESULTADO</t>
  </si>
  <si>
    <t>PATRIM.NETO</t>
  </si>
  <si>
    <t>Inversiones Temporarias</t>
  </si>
  <si>
    <t>BONOS</t>
  </si>
  <si>
    <t>PY BLUE DESIGN S.A.E. S6 D1 USD 9.85 27-07-2020</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</si>
  <si>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</si>
  <si>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</si>
  <si>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</si>
  <si>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</si>
  <si>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</si>
  <si>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</si>
  <si>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</si>
  <si>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</si>
  <si>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</si>
  <si>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Saldo al 31.12.2018</t>
  </si>
  <si>
    <t>Los créditos se componen de la siguiente manera:</t>
  </si>
  <si>
    <t xml:space="preserve"> Corto Plazo  </t>
  </si>
  <si>
    <t xml:space="preserve"> Largo Plazo  </t>
  </si>
  <si>
    <t xml:space="preserve">                  - </t>
  </si>
  <si>
    <t>Cuentas a cobrar a personas y empresas relacionadas</t>
  </si>
  <si>
    <t>Saldos</t>
  </si>
  <si>
    <t xml:space="preserve">31.12.2018 </t>
  </si>
  <si>
    <t xml:space="preserve">Puente Hnos S.A. </t>
  </si>
  <si>
    <t> Total</t>
  </si>
  <si>
    <r>
      <t>f.</t>
    </r>
    <r>
      <rPr>
        <b/>
        <sz val="7"/>
        <color theme="1"/>
        <rFont val="Times New Roman"/>
        <family val="1"/>
      </rPr>
      <t xml:space="preserve">     </t>
    </r>
    <r>
      <rPr>
        <b/>
        <sz val="10"/>
        <color theme="1"/>
        <rFont val="Arial"/>
        <family val="2"/>
      </rPr>
      <t>Créditos</t>
    </r>
  </si>
  <si>
    <t>El movimiento de los bienes de uso en cada ejercicio ha sido el siguiente:</t>
  </si>
  <si>
    <t>Valores de origen</t>
  </si>
  <si>
    <t xml:space="preserve">Depreciación </t>
  </si>
  <si>
    <r>
      <t>g.</t>
    </r>
    <r>
      <rPr>
        <b/>
        <sz val="7"/>
        <color theme="1"/>
        <rFont val="Times New Roman"/>
        <family val="1"/>
      </rPr>
      <t xml:space="preserve">     </t>
    </r>
    <r>
      <rPr>
        <b/>
        <sz val="10"/>
        <color theme="1"/>
        <rFont val="Arial"/>
        <family val="2"/>
      </rPr>
      <t>Bienes de uso</t>
    </r>
  </si>
  <si>
    <t xml:space="preserve">Los cargos diferidos corresponden a gastos de constitución incurridos en el inicio de las actividades de la Sociedad. </t>
  </si>
  <si>
    <t xml:space="preserve"> Saldo al Inicio </t>
  </si>
  <si>
    <t xml:space="preserve"> Amortizaciones </t>
  </si>
  <si>
    <r>
      <t>h.</t>
    </r>
    <r>
      <rPr>
        <b/>
        <sz val="7"/>
        <color theme="1"/>
        <rFont val="Times New Roman"/>
        <family val="1"/>
      </rPr>
      <t xml:space="preserve">     </t>
    </r>
    <r>
      <rPr>
        <b/>
        <sz val="10"/>
        <color theme="1"/>
        <rFont val="Arial"/>
        <family val="2"/>
      </rPr>
      <t>Cargos Diferidos</t>
    </r>
  </si>
  <si>
    <t>Los movimientos de los intangibles de la Sociedad es el siguiente:</t>
  </si>
  <si>
    <t xml:space="preserve"> Saldo neto final </t>
  </si>
  <si>
    <t>Licencia Sistema Informático</t>
  </si>
  <si>
    <t>Los otros activos corrientes están compuestos de la siguiente manera:</t>
  </si>
  <si>
    <t xml:space="preserve"> Corto plazo </t>
  </si>
  <si>
    <t xml:space="preserve"> Largo plazo </t>
  </si>
  <si>
    <r>
      <t>i.</t>
    </r>
    <r>
      <rPr>
        <b/>
        <sz val="7"/>
        <color theme="1"/>
        <rFont val="Times New Roman"/>
        <family val="1"/>
      </rPr>
      <t xml:space="preserve">     </t>
    </r>
    <r>
      <rPr>
        <b/>
        <sz val="10"/>
        <color theme="1"/>
        <rFont val="Arial"/>
        <family val="2"/>
      </rPr>
      <t>Intangibles</t>
    </r>
  </si>
  <si>
    <r>
      <t>j.</t>
    </r>
    <r>
      <rPr>
        <b/>
        <sz val="7"/>
        <color theme="1"/>
        <rFont val="Times New Roman"/>
        <family val="1"/>
      </rPr>
      <t xml:space="preserve">    </t>
    </r>
    <r>
      <rPr>
        <b/>
        <sz val="10"/>
        <color theme="1"/>
        <rFont val="Arial"/>
        <family val="2"/>
      </rPr>
      <t>Otros activos corrientes y no corriente</t>
    </r>
  </si>
  <si>
    <t>La Sociedad no cuenta con saldos por este concepto.</t>
  </si>
  <si>
    <t>El rubro se compone como sigue:</t>
  </si>
  <si>
    <r>
      <t>k.</t>
    </r>
    <r>
      <rPr>
        <b/>
        <sz val="7"/>
        <color theme="1"/>
        <rFont val="Times New Roman"/>
        <family val="1"/>
      </rPr>
      <t xml:space="preserve">     </t>
    </r>
    <r>
      <rPr>
        <b/>
        <sz val="10"/>
        <color theme="1"/>
        <rFont val="Arial"/>
        <family val="2"/>
      </rPr>
      <t>Préstamos Financieros a corto y largo plazo</t>
    </r>
  </si>
  <si>
    <r>
      <t>l.</t>
    </r>
    <r>
      <rPr>
        <b/>
        <sz val="7"/>
        <color theme="1"/>
        <rFont val="Times New Roman"/>
        <family val="1"/>
      </rPr>
      <t xml:space="preserve">    </t>
    </r>
    <r>
      <rPr>
        <b/>
        <sz val="10"/>
        <color theme="1"/>
        <rFont val="Arial"/>
        <family val="2"/>
      </rPr>
      <t>Documentos y cuentas por pagar</t>
    </r>
  </si>
  <si>
    <t>El rubro se compone de la siguiente manera:</t>
  </si>
  <si>
    <t>o.   Cuentas a pagar a personas y empresas relacionadas</t>
  </si>
  <si>
    <t>Se compone como sigue:</t>
  </si>
  <si>
    <t>Puente Hnos. S.A. (Argentina) – Nota 5.s</t>
  </si>
  <si>
    <t>Puente Corredor de Bolsa S.A. (Uruguay) – Nota 5.s</t>
  </si>
  <si>
    <t xml:space="preserve">          -</t>
  </si>
  <si>
    <r>
      <t>p.</t>
    </r>
    <r>
      <rPr>
        <b/>
        <sz val="7"/>
        <color theme="1"/>
        <rFont val="Times New Roman"/>
        <family val="1"/>
      </rPr>
      <t xml:space="preserve">    </t>
    </r>
    <r>
      <rPr>
        <b/>
        <sz val="10"/>
        <color theme="1"/>
        <rFont val="Arial"/>
        <family val="2"/>
      </rPr>
      <t>Obligaciones por contratos de underwriting</t>
    </r>
  </si>
  <si>
    <r>
      <t>q.</t>
    </r>
    <r>
      <rPr>
        <b/>
        <sz val="7"/>
        <color theme="1"/>
        <rFont val="Times New Roman"/>
        <family val="1"/>
      </rPr>
      <t xml:space="preserve">    </t>
    </r>
    <r>
      <rPr>
        <b/>
        <sz val="10"/>
        <color theme="1"/>
        <rFont val="Arial"/>
        <family val="2"/>
      </rPr>
      <t>Provisiones</t>
    </r>
  </si>
  <si>
    <r>
      <t>m.</t>
    </r>
    <r>
      <rPr>
        <b/>
        <sz val="7"/>
        <color theme="1"/>
        <rFont val="Times New Roman"/>
        <family val="1"/>
      </rPr>
      <t xml:space="preserve">     </t>
    </r>
    <r>
      <rPr>
        <b/>
        <sz val="10"/>
        <color theme="1"/>
        <rFont val="Arial"/>
        <family val="2"/>
      </rPr>
      <t xml:space="preserve">Acreedores por intermediación </t>
    </r>
  </si>
  <si>
    <r>
      <t>n.</t>
    </r>
    <r>
      <rPr>
        <b/>
        <sz val="7"/>
        <color theme="1"/>
        <rFont val="Times New Roman"/>
        <family val="1"/>
      </rPr>
      <t xml:space="preserve">    </t>
    </r>
    <r>
      <rPr>
        <b/>
        <sz val="10"/>
        <color theme="1"/>
        <rFont val="Arial"/>
        <family val="2"/>
      </rPr>
      <t>Administración de cartera</t>
    </r>
  </si>
  <si>
    <t>Los saldos con personas y empresas relacionadas se componen de la siguiente manera:</t>
  </si>
  <si>
    <t xml:space="preserve"> 31.12.2018 </t>
  </si>
  <si>
    <t>Puente Corredor de Bolsa S.A. (Uruguay) – Nota 5.d</t>
  </si>
  <si>
    <t>Sociedad Vinculada </t>
  </si>
  <si>
    <t>Puente Administradora de Fondos Patrimoniales de Inversión S.A. – Nota 5.f</t>
  </si>
  <si>
    <t>Puente Corredor de Bolsa S.A. (Uruguay) – Nota 5.f</t>
  </si>
  <si>
    <t>Puente Hnos. S.A. (Argentina) – Nota 5.f</t>
  </si>
  <si>
    <t>Total Activo</t>
  </si>
  <si>
    <t>Puente Hnos. S.A.(Argentina) – Nota 5.o</t>
  </si>
  <si>
    <t>Puente Corredor de Bolsa S.A. (Uruguay) – Nota 5.o</t>
  </si>
  <si>
    <t>Total Pasivo</t>
  </si>
  <si>
    <r>
      <t>t.</t>
    </r>
    <r>
      <rPr>
        <b/>
        <sz val="7"/>
        <color theme="1"/>
        <rFont val="Times New Roman"/>
        <family val="1"/>
      </rPr>
      <t xml:space="preserve">      </t>
    </r>
    <r>
      <rPr>
        <b/>
        <sz val="10"/>
        <color theme="1"/>
        <rFont val="Arial"/>
        <family val="2"/>
      </rPr>
      <t>Transacciones con personas y empresas vinculadas</t>
    </r>
  </si>
  <si>
    <t>Las transacciones con personas y empresas vinculadas durante el período fueron los siguientes:</t>
  </si>
  <si>
    <t>Persona o empresa relacionada</t>
  </si>
  <si>
    <t xml:space="preserve"> Total ingresos </t>
  </si>
  <si>
    <t xml:space="preserve"> Total egresos </t>
  </si>
  <si>
    <r>
      <t>r.</t>
    </r>
    <r>
      <rPr>
        <b/>
        <sz val="7"/>
        <color theme="1"/>
        <rFont val="Times New Roman"/>
        <family val="1"/>
      </rPr>
      <t xml:space="preserve">    </t>
    </r>
    <r>
      <rPr>
        <b/>
        <sz val="10"/>
        <color theme="1"/>
        <rFont val="Arial"/>
        <family val="2"/>
      </rPr>
      <t>Otros Pasivos Corrientes y No Corrientes</t>
    </r>
  </si>
  <si>
    <r>
      <t>s.</t>
    </r>
    <r>
      <rPr>
        <b/>
        <sz val="7"/>
        <color theme="1"/>
        <rFont val="Times New Roman"/>
        <family val="1"/>
      </rPr>
      <t xml:space="preserve">    </t>
    </r>
    <r>
      <rPr>
        <b/>
        <sz val="10"/>
        <color theme="1"/>
        <rFont val="Arial"/>
        <family val="2"/>
      </rPr>
      <t>Saldos  con personas y empresas relacionadas</t>
    </r>
  </si>
  <si>
    <t>El movimiento del Patrimonio Neto de la Sociedad es el siguiente:</t>
  </si>
  <si>
    <t xml:space="preserve"> Saldo al cierre </t>
  </si>
  <si>
    <t> -</t>
  </si>
  <si>
    <t>Se componen de la siguiente manera:</t>
  </si>
  <si>
    <t>Ingresos por operaciones y servicios extrabursátiles</t>
  </si>
  <si>
    <t>Otros ingresos operativos</t>
  </si>
  <si>
    <r>
      <t>u.</t>
    </r>
    <r>
      <rPr>
        <b/>
        <sz val="7"/>
        <color theme="1"/>
        <rFont val="Times New Roman"/>
        <family val="1"/>
      </rPr>
      <t xml:space="preserve">      </t>
    </r>
    <r>
      <rPr>
        <b/>
        <sz val="10"/>
        <color theme="1"/>
        <rFont val="Arial"/>
        <family val="2"/>
      </rPr>
      <t>Patrimonio Neto</t>
    </r>
  </si>
  <si>
    <r>
      <t>v.</t>
    </r>
    <r>
      <rPr>
        <b/>
        <sz val="7"/>
        <color theme="1"/>
        <rFont val="Times New Roman"/>
        <family val="1"/>
      </rPr>
      <t xml:space="preserve">    </t>
    </r>
    <r>
      <rPr>
        <b/>
        <sz val="10"/>
        <color theme="1"/>
        <rFont val="Arial"/>
        <family val="2"/>
      </rPr>
      <t xml:space="preserve">Previsiones </t>
    </r>
  </si>
  <si>
    <r>
      <t>w.</t>
    </r>
    <r>
      <rPr>
        <b/>
        <sz val="7"/>
        <color theme="1"/>
        <rFont val="Times New Roman"/>
        <family val="1"/>
      </rPr>
      <t xml:space="preserve">     </t>
    </r>
    <r>
      <rPr>
        <b/>
        <sz val="10"/>
        <color theme="1"/>
        <rFont val="Arial"/>
        <family val="2"/>
      </rPr>
      <t>Ingresos operativos</t>
    </r>
  </si>
  <si>
    <t>La composición es la siguiente:</t>
  </si>
  <si>
    <r>
      <t>x.</t>
    </r>
    <r>
      <rPr>
        <b/>
        <sz val="7"/>
        <color theme="1"/>
        <rFont val="Times New Roman"/>
        <family val="1"/>
      </rPr>
      <t xml:space="preserve">      </t>
    </r>
    <r>
      <rPr>
        <b/>
        <sz val="10"/>
        <color theme="1"/>
        <rFont val="Arial"/>
        <family val="2"/>
      </rPr>
      <t>Otros Gastos operativos, de comercialización y de administración</t>
    </r>
  </si>
  <si>
    <t>Los otros ingresos y egresos se componen como sigue:</t>
  </si>
  <si>
    <r>
      <t>y.</t>
    </r>
    <r>
      <rPr>
        <b/>
        <sz val="7"/>
        <color theme="1"/>
        <rFont val="Times New Roman"/>
        <family val="1"/>
      </rPr>
      <t xml:space="preserve">      </t>
    </r>
    <r>
      <rPr>
        <b/>
        <sz val="10"/>
        <color theme="1"/>
        <rFont val="Arial"/>
        <family val="2"/>
      </rPr>
      <t>Otros Ingresos y Egresos</t>
    </r>
  </si>
  <si>
    <t xml:space="preserve">                              - </t>
  </si>
  <si>
    <r>
      <t>u.</t>
    </r>
    <r>
      <rPr>
        <b/>
        <sz val="7"/>
        <color theme="1"/>
        <rFont val="Times New Roman"/>
        <family val="1"/>
      </rPr>
      <t xml:space="preserve">    </t>
    </r>
    <r>
      <rPr>
        <b/>
        <sz val="10"/>
        <color theme="1"/>
        <rFont val="Arial"/>
        <family val="2"/>
      </rPr>
      <t>Impuesto a la renta</t>
    </r>
  </si>
  <si>
    <t>Las operaciones de la Sociedad, en general, están gravadas por el impuesto a la renta de actividades comerciales, industriales y de servicios (IRACIS) cuya tasa general es del 10%. De acuerdo con las disposiciones de la Ley N° 125/91, modificada por la Ley N° 2421/04, la distribución de utilidades en efectivo está gravada a la tasa del 5%.</t>
  </si>
  <si>
    <t>De acuerdo con la legislación tributaria vigente, la distribución de utilidades está sujeta a una retención del 15% en concepto de impuesto a la renta en caso de que los accionistas estén domiciliados en el exterior.</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</si>
  <si>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</si>
  <si>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</si>
  <si>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</si>
  <si>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</si>
  <si>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</si>
  <si>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z.</t>
    </r>
    <r>
      <rPr>
        <b/>
        <sz val="7"/>
        <color theme="1"/>
        <rFont val="Times New Roman"/>
        <family val="1"/>
      </rPr>
      <t xml:space="preserve">      </t>
    </r>
    <r>
      <rPr>
        <b/>
        <sz val="10"/>
        <color theme="1"/>
        <rFont val="Arial"/>
        <family val="2"/>
      </rPr>
      <t>Resultados Financieros</t>
    </r>
  </si>
  <si>
    <r>
      <t>·</t>
    </r>
    <r>
      <rPr>
        <sz val="7"/>
        <color rgb="FF222222"/>
        <rFont val="Times New Roman"/>
        <family val="1"/>
      </rPr>
      <t xml:space="preserve">         </t>
    </r>
    <r>
      <rPr>
        <sz val="10"/>
        <color rgb="FF000000"/>
        <rFont val="Arial"/>
        <family val="2"/>
      </rPr>
      <t>Limitación para la libre disponibilidad de los fondos recibidos de clientes y el uso de los mismos está restringido a las operaciones instruidas por los clientes y se realizan por cuenta y orden de los mismos</t>
    </r>
    <r>
      <rPr>
        <sz val="10"/>
        <color rgb="FF222222"/>
        <rFont val="Arial"/>
        <family val="2"/>
      </rPr>
      <t>. Ver siguiente apartado b)</t>
    </r>
  </si>
  <si>
    <t>Restricción de posesión de la acción en BVPASA, requisito válido para operar como Casa de Bolsa.</t>
  </si>
  <si>
    <r>
      <t>b)</t>
    </r>
    <r>
      <rPr>
        <b/>
        <sz val="7"/>
        <color rgb="FF000000"/>
        <rFont val="Times New Roman"/>
        <family val="1"/>
      </rPr>
      <t xml:space="preserve">    </t>
    </r>
    <r>
      <rPr>
        <b/>
        <sz val="10"/>
        <color rgb="FF000000"/>
        <rFont val="Arial"/>
        <family val="2"/>
      </rPr>
      <t>Cuentas de Orden</t>
    </r>
  </si>
  <si>
    <t>No existen cambios en los criterios aplicados, principios contables utilizados y/o estimaciones realizadas.</t>
  </si>
  <si>
    <t>Restricción a la distribución de utilidades:</t>
  </si>
  <si>
    <r>
      <t>a)</t>
    </r>
    <r>
      <rPr>
        <sz val="7"/>
        <color rgb="FF000000"/>
        <rFont val="Times New Roman"/>
        <family val="1"/>
      </rPr>
      <t xml:space="preserve">     </t>
    </r>
    <r>
      <rPr>
        <sz val="10"/>
        <color rgb="FF000000"/>
        <rFont val="Arial"/>
        <family val="2"/>
      </rPr>
      <t>De acuerdo con la legislación vigente las sociedades por acciones, deben constituir una reserva legal no menor al 5% de las utilidades netas del ejercicio, hasta alcanzar el 20% del capital suscripto.</t>
    </r>
  </si>
  <si>
    <r>
      <t>b)</t>
    </r>
    <r>
      <rPr>
        <sz val="7"/>
        <color rgb="FF000000"/>
        <rFont val="Times New Roman"/>
        <family val="1"/>
      </rPr>
      <t xml:space="preserve">    </t>
    </r>
    <r>
      <rPr>
        <sz val="10"/>
        <color rgb="FF000000"/>
        <rFont val="Arial"/>
        <family val="2"/>
      </rPr>
      <t>El incremento patrimonial producido por el revalúo de los bienes de uso sólo podrá ser capitalizado, no pudiendo ser distribuido como dividendo, utilidad o beneficio.</t>
    </r>
  </si>
  <si>
    <r>
      <t>c)</t>
    </r>
    <r>
      <rPr>
        <sz val="7"/>
        <color rgb="FF000000"/>
        <rFont val="Times New Roman"/>
        <family val="1"/>
      </rPr>
      <t xml:space="preserve">     </t>
    </r>
    <r>
      <rPr>
        <sz val="10"/>
        <color rgb="FF000000"/>
        <rFont val="Arial"/>
        <family val="2"/>
      </rPr>
      <t>De acuerdo con el régimen tributario establecido por la Ley Nº 125/91 y sus modificaciones, las utilidades distribuidas en efectivo se hallan gravadas a una tasa del 5% en concepto de Impuesto a la Renta.</t>
    </r>
  </si>
  <si>
    <r>
      <t>d)</t>
    </r>
    <r>
      <rPr>
        <sz val="7"/>
        <color rgb="FF000000"/>
        <rFont val="Times New Roman"/>
        <family val="1"/>
      </rPr>
      <t xml:space="preserve">    </t>
    </r>
    <r>
      <rPr>
        <sz val="10"/>
        <color rgb="FF000000"/>
        <rFont val="Arial"/>
        <family val="2"/>
      </rPr>
      <t>De acuerdo con la Ley Nº 125/91 que establece el régimen tributario, las utilidades obtenidas y remesadas a beneficiarios radicados en el exterior se hallan sujetas a una retención del 15% en concepto de impuesto a la renta.</t>
    </r>
  </si>
  <si>
    <t>A la fecha de emisión de los presentes estados contables, no existen sanciones de ninguna naturaleza que la Comisión Nacional de Valores u otras instituciones fiscalizadoras hayan cursado a la Sociedad.</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</si>
  <si>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</si>
  <si>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</si>
  <si>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</si>
  <si>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</si>
  <si>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</si>
  <si>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</si>
  <si>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</si>
  <si>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</si>
  <si>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</si>
  <si>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</si>
  <si>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</si>
  <si>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</si>
  <si>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t xml:space="preserve">1.8       Sitio página web: www.puentenet.com.py </t>
  </si>
  <si>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</si>
  <si>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</si>
  <si>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</si>
  <si>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</si>
  <si>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24 de abril de 2017 inscripta en los Registros Públicos bajo el N° 2 folio 14-22. En fecha 29 de diciembre de 2017, inscripta en los Registros Públicos bajo el N°3 folio 23.</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</si>
  <si>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</si>
  <si>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</si>
  <si>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</si>
  <si>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</si>
  <si>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</si>
  <si>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</si>
  <si>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</si>
  <si>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</si>
  <si>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Director Titular</t>
  </si>
  <si>
    <t>Síndico Titular</t>
  </si>
  <si>
    <t>Daniel Osvaldo Elicetche</t>
  </si>
  <si>
    <t>Síndico Suplente</t>
  </si>
  <si>
    <t>Hugo José Martinez Vázquez</t>
  </si>
  <si>
    <t>Plana Ejecutiva</t>
  </si>
  <si>
    <t>Raymundo Mendoza</t>
  </si>
  <si>
    <r>
      <t>4.</t>
    </r>
    <r>
      <rPr>
        <b/>
        <sz val="7"/>
        <color theme="1"/>
        <rFont val="Times New Roman"/>
        <family val="1"/>
      </rPr>
      <t xml:space="preserve">         </t>
    </r>
    <r>
      <rPr>
        <b/>
        <u/>
        <sz val="10"/>
        <color theme="1"/>
        <rFont val="Arial"/>
        <family val="2"/>
      </rPr>
      <t xml:space="preserve">CAPITAL Y PROPIEDAD: </t>
    </r>
  </si>
  <si>
    <t xml:space="preserve">Capital Social autorizado (de acuerdo al artículo 5º de los estatutos sociales) Gs. 4.724.000.000 representado por 4.724 acciones Nominativas Ordinarias. (*) </t>
  </si>
  <si>
    <t>Capital Emitido: Gs. 4.724.000.000</t>
  </si>
  <si>
    <t xml:space="preserve">Capital Suscripto: Gs. 4.724.000.000 </t>
  </si>
  <si>
    <t>Capital Integrado: Gs. 4.724.000.000</t>
  </si>
  <si>
    <t>Valor nominal de las acciones: Gs. 1.000.000.</t>
  </si>
  <si>
    <r>
      <t>(*)</t>
    </r>
    <r>
      <rPr>
        <sz val="10"/>
        <color theme="1"/>
        <rFont val="Arial"/>
        <family val="2"/>
      </rPr>
      <t xml:space="preserve"> Según modificación de estatutos aprobada mediante Acta de Asamblea Extraordinaria de Accionistas N°20 de fecha 20 de mayo de 2019, en proceso de inscripción en los Registros Públicos.</t>
    </r>
  </si>
  <si>
    <t>CUADRO DEL CAPITAL INTEGRADO Y SUSCRIPTO</t>
  </si>
  <si>
    <t>Nº</t>
  </si>
  <si>
    <t>Accionista</t>
  </si>
  <si>
    <t>Número de Acciones</t>
  </si>
  <si>
    <t>Cantidad de Acciones</t>
  </si>
  <si>
    <t>Voto</t>
  </si>
  <si>
    <t>Monto</t>
  </si>
  <si>
    <t>% de participación del capital integrado</t>
  </si>
  <si>
    <t xml:space="preserve">Puente Holding Limited </t>
  </si>
  <si>
    <t>Del 18 a la 2.836</t>
  </si>
  <si>
    <t>Puente Participations S.A.</t>
  </si>
  <si>
    <t>Del 1 a la 17</t>
  </si>
  <si>
    <t>Del 2.837 a la 3.308</t>
  </si>
  <si>
    <t>Hugo Martinez</t>
  </si>
  <si>
    <t>Del 3.309 a la 3.780</t>
  </si>
  <si>
    <t>Federico Bartzabal</t>
  </si>
  <si>
    <t>Del 3.781 a la 4.252</t>
  </si>
  <si>
    <t xml:space="preserve">Carlos de los Rios </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</si>
  <si>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</si>
  <si>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</si>
  <si>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</si>
  <si>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</si>
  <si>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</si>
  <si>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r>
      <t>·</t>
    </r>
    <r>
      <rPr>
        <sz val="7"/>
        <color theme="1"/>
        <rFont val="Times New Roman"/>
        <family val="1"/>
      </rPr>
      <t xml:space="preserve">  </t>
    </r>
    <r>
      <rPr>
        <b/>
        <sz val="10"/>
        <color theme="1"/>
        <rFont val="Arial"/>
        <family val="2"/>
      </rPr>
      <t>Puente Participations S.A. (Ex Bifury S.A.)</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</si>
  <si>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</si>
  <si>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</si>
  <si>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r>
      <t>·</t>
    </r>
    <r>
      <rPr>
        <sz val="7"/>
        <color theme="1"/>
        <rFont val="Times New Roman"/>
        <family val="1"/>
      </rPr>
      <t xml:space="preserve">  </t>
    </r>
    <r>
      <rPr>
        <b/>
        <sz val="10"/>
        <color theme="1"/>
        <rFont val="Arial"/>
        <family val="2"/>
      </rPr>
      <t>Puente Holding Limited</t>
    </r>
  </si>
  <si>
    <t>Domicilio: Hill House, 1 Litlle New Street, Londres, Reino Unido, SE1 2AQ</t>
  </si>
  <si>
    <t>Actividad principal: es una Holding  constituida en Londres en 2014, que fue creada con el fin de concentrar y consolidar las inversiones del Grupo Puente. La misma posee una participación en el capital del 59,6 % que corresponde a 2.819 acciones con derecho a 1 voto por acción.</t>
  </si>
  <si>
    <r>
      <t>·</t>
    </r>
    <r>
      <rPr>
        <sz val="7"/>
        <color theme="1"/>
        <rFont val="Times New Roman"/>
        <family val="1"/>
      </rPr>
      <t xml:space="preserve">  </t>
    </r>
    <r>
      <rPr>
        <b/>
        <sz val="10"/>
        <color theme="1"/>
        <rFont val="Arial"/>
        <family val="2"/>
      </rPr>
      <t>Patricio Damián Fiorito</t>
    </r>
  </si>
  <si>
    <r>
      <t>·</t>
    </r>
    <r>
      <rPr>
        <sz val="7"/>
        <color theme="1"/>
        <rFont val="Times New Roman"/>
        <family val="1"/>
      </rPr>
      <t xml:space="preserve">  </t>
    </r>
    <r>
      <rPr>
        <b/>
        <sz val="10"/>
        <color theme="1"/>
        <rFont val="Arial"/>
        <family val="2"/>
      </rPr>
      <t>Hugo Martínez</t>
    </r>
  </si>
  <si>
    <r>
      <t>·</t>
    </r>
    <r>
      <rPr>
        <sz val="7"/>
        <color theme="1"/>
        <rFont val="Times New Roman"/>
        <family val="1"/>
      </rPr>
      <t xml:space="preserve">  </t>
    </r>
    <r>
      <rPr>
        <b/>
        <sz val="10"/>
        <color theme="1"/>
        <rFont val="Arial"/>
        <family val="2"/>
      </rPr>
      <t>Federico Bartzabal</t>
    </r>
  </si>
  <si>
    <r>
      <t>·</t>
    </r>
    <r>
      <rPr>
        <sz val="7"/>
        <color theme="1"/>
        <rFont val="Times New Roman"/>
        <family val="1"/>
      </rPr>
      <t xml:space="preserve">  </t>
    </r>
    <r>
      <rPr>
        <b/>
        <sz val="10"/>
        <color theme="1"/>
        <rFont val="Arial"/>
        <family val="2"/>
      </rPr>
      <t xml:space="preserve">Carlos de los Ríos  </t>
    </r>
  </si>
  <si>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</si>
  <si>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</si>
  <si>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</si>
  <si>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theme="1"/>
        <rFont val="Times New Roman"/>
        <family val="1"/>
      </rPr>
      <t xml:space="preserve">  </t>
    </r>
    <r>
      <rPr>
        <sz val="10"/>
        <color theme="1"/>
        <rFont val="Arial"/>
        <family val="2"/>
      </rPr>
      <t>Sistiana Fronza – Director Titular y apoderada</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</si>
  <si>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</si>
  <si>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</si>
  <si>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</si>
  <si>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Marcela Carrasco</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</si>
  <si>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</si>
  <si>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 xml:space="preserve">Patricia Mena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</si>
  <si>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</si>
  <si>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David Avalos</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</si>
  <si>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</si>
  <si>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</si>
  <si>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Puente Corredor de Bolsa S.A. (Uruguay)</t>
    </r>
  </si>
  <si>
    <r>
      <t>·</t>
    </r>
    <r>
      <rPr>
        <sz val="7"/>
        <color theme="1"/>
        <rFont val="Times New Roman"/>
        <family val="1"/>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</si>
  <si>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Puente Administradora de Fondos Patrimoniales de Inversión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</si>
  <si>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</si>
  <si>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</si>
  <si>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r>
      <t>·</t>
    </r>
    <r>
      <rPr>
        <sz val="7"/>
        <color theme="1"/>
        <rFont val="Times New Roman"/>
        <family val="1"/>
      </rPr>
      <t xml:space="preserve">  </t>
    </r>
    <r>
      <rPr>
        <sz val="10"/>
        <color theme="1"/>
        <rFont val="Arial"/>
        <family val="2"/>
      </rPr>
      <t>Javier Matías Ferreira Speratti</t>
    </r>
  </si>
  <si>
    <t>Del 4.253 a la 4.724</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</si>
  <si>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</si>
  <si>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</si>
  <si>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</si>
  <si>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</si>
  <si>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</si>
  <si>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</si>
  <si>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</si>
  <si>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</si>
  <si>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</si>
  <si>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</si>
  <si>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</si>
  <si>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</si>
  <si>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</si>
  <si>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</si>
  <si>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</si>
  <si>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</si>
  <si>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</si>
  <si>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</si>
  <si>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período de finalizado el 30 de septiembre de 2019</t>
  </si>
  <si>
    <t>Información al 30 de septiembre de 2019</t>
  </si>
  <si>
    <t xml:space="preserve">  - Gerente General</t>
  </si>
  <si>
    <t>Sistiana Fronza (*)</t>
  </si>
  <si>
    <t>(*) Nota 7</t>
  </si>
  <si>
    <t>Estado de situación patrimonial al 30 de septiembre de 2019</t>
  </si>
  <si>
    <t>30.09.2019</t>
  </si>
  <si>
    <t xml:space="preserve">Estado de resultados </t>
  </si>
  <si>
    <t>Presentado en forma comparativa con el período anterior finalizado el 30 de septiembre de 2018</t>
  </si>
  <si>
    <t>correspondiente al período finalizado el 30 de septiembre de 2019</t>
  </si>
  <si>
    <t>30.09.2018</t>
  </si>
  <si>
    <t>Estado de variación del patrimonio neto correspondiente al ejercicio económico finalizado el 30 de septiembre de 2019</t>
  </si>
  <si>
    <t>Saldos al 30.09.2019</t>
  </si>
  <si>
    <t>Saldos al 30.09.2018</t>
  </si>
  <si>
    <t>finalizado el 30 de septiembre de 2019</t>
  </si>
  <si>
    <t>A la fecha de emisión, los presentes estados financieros, fueron aprobados por el Directorio de la Sociedad con fecha 14 de noviembre de 2019.</t>
  </si>
  <si>
    <t>Los estados financieros han sido preparados de acuerdo con normas de información financiera vigentes en Paraguay y con las normas establecidas por la Comisión Nacional de Valores y se presentan en forma comparativa con los correspondientes al ejercicio finalizado el 31 de diciembre de 2018 en el caso de los saldos patrimoniales y en forma comparativa con los correspondientes al período finalizado el 30 de septiembre de 2018 en el caso de los resultados, estado de variación del patrimonio y estado de flujo de efectivo.</t>
  </si>
  <si>
    <t>Según el índice general de precios al consumidor publicado por el Banco Central del Paraguay, la inflación correspondiente al período finalizado el 30 de septiembre de 2019 fue 1,6% y la correspondiente al ejercicio finalizado el 31 de diciembre de 2018 fue de 3,2%.</t>
  </si>
  <si>
    <t>Los estados financieros al 30 de septiembre de 2019 y la información complementaria, se presentan en forma comparativa con los respectivos estados e información complementaria de acuerdo a lo expuesto en la nota 3.1.</t>
  </si>
  <si>
    <t>3.2 Criterios de valuación</t>
  </si>
  <si>
    <t>3.5 Política de reconocimiento de ingresos</t>
  </si>
  <si>
    <t>Los activos y pasivos en moneda extranjera se valuaron al tipo de cambio comprador vigentes al 30 de septiembre de 2019 y al 31 de diciembre de 2018, publicados por el Banco Central del Paraguay. La utilización de un mismo tipo de cambio para activos y pasivos obedece a una política del grupo</t>
  </si>
  <si>
    <t>Tipo de cambio 30.09.2019</t>
  </si>
  <si>
    <t>Saldo en Moneda local al 30.09.2019</t>
  </si>
  <si>
    <t>Tipo de cambio 30.09.2018</t>
  </si>
  <si>
    <t>Total 30.09.2019</t>
  </si>
  <si>
    <t>PY BASA USD S2 6.00 17-08-2023</t>
  </si>
  <si>
    <t>PY LC RISK G6 12.50 21-04-2022</t>
  </si>
  <si>
    <t>PY LC RISK S2 G8 13.00 28-08-2026</t>
  </si>
  <si>
    <t>Las inversiones temporarias se detallan a continuación:</t>
  </si>
  <si>
    <t>Saldo al 30.09.2019</t>
  </si>
  <si>
    <t>Valor de costo</t>
  </si>
  <si>
    <t>Valor contable</t>
  </si>
  <si>
    <t>Valor nomnal</t>
  </si>
  <si>
    <t>Valor cotización</t>
  </si>
  <si>
    <t>Cuentas</t>
  </si>
  <si>
    <t>Total al 30.09.2019</t>
  </si>
  <si>
    <t>Depreciaciones</t>
  </si>
  <si>
    <t>Gastos pagados por anticipado</t>
  </si>
  <si>
    <t>Provisión seguros</t>
  </si>
  <si>
    <t>Provision impuesto a la renta</t>
  </si>
  <si>
    <t xml:space="preserve"> 30.09.2019 </t>
  </si>
  <si>
    <t>Total 30.09.2018</t>
  </si>
  <si>
    <t>Bonos corporativos</t>
  </si>
  <si>
    <t>Certificados de depósito</t>
  </si>
  <si>
    <t>Fideicomisos financieros</t>
  </si>
  <si>
    <t>Bonos del Tesoro</t>
  </si>
  <si>
    <t>Acciones</t>
  </si>
  <si>
    <t>Fondos Mutuos</t>
  </si>
  <si>
    <t>Treasury Bill</t>
  </si>
  <si>
    <t>Obligaciones negociales</t>
  </si>
  <si>
    <t>Bonos globales</t>
  </si>
  <si>
    <t>Recupero/Previsión por créditos morosos</t>
  </si>
  <si>
    <t>Al 30 de septiembre de 2019 la Sociedad posee un seguro de caución por valor de Gs. 548.209.750 con vigencia hasta el 31/12/2019 de Patria S.A. de Seguros y Reaseguros conforme a lo previsto en los artículos 113 y 114 de la Res. 763/04.</t>
  </si>
  <si>
    <t>Con fecha 16 de octubre de 2019, mediante acta de directorio N° 79, se comunica la renuncia de la Sra Sistiana Fronza al cargo de Director Titular de Puente Casa de Bolsa S.A., siendo designado el Sr. Patricio Fiorito en su reemplazo.</t>
  </si>
  <si>
    <t>Salvo por lo comentado anteriormente, no han ocurrido hechos significativos que impliquen alteraciones significativas a la estructura patrimonial o financiera o, a los resultados de la Sociedad al 30 de septiembre de 2019.</t>
  </si>
  <si>
    <r>
      <t>a)</t>
    </r>
    <r>
      <rPr>
        <b/>
        <sz val="7"/>
        <color rgb="FF000000"/>
        <rFont val="Times New Roman"/>
        <family val="1"/>
      </rPr>
      <t xml:space="preserve">     </t>
    </r>
    <r>
      <rPr>
        <b/>
        <sz val="10"/>
        <color rgb="FF000000"/>
        <rFont val="Arial"/>
        <family val="2"/>
      </rPr>
      <t>Al  30 de septiembre de 2019 y al 31 de diciembre de 2018 existen las siguientes limitaciones: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</si>
</sst>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_);_(* \(#,##0\);_(* &quot;-&quot;??_);_(@_)"/>
    <numFmt numFmtId="177" formatCode="_-* #,##0\ _p_t_a_-;\-* #,##0\ _p_t_a_-;_-* &quot;-&quot;??\ _p_t_a_-;_-@_-"/>
    <numFmt numFmtId="178" formatCode="#,##0;\(#,##0\)"/>
    <numFmt numFmtId="179" formatCode="_-* #,##0.00\ _p_t_a_-;\-* #,##0.00\ _p_t_a_-;_-* &quot;-&quot;??\ _p_t_a_-;_-@_-"/>
    <numFmt numFmtId="180" formatCode="_-* #,##0.0000_-;\-* #,##0.0000_-;_-* &quot;-&quot;??_-;_-@_-"/>
    <numFmt numFmtId="181" formatCode="_ * #,##0.00_ ;_ * \-#,##0.00_ ;_ * &quot;-&quot;_ ;_ @_ "/>
  </numFmts>
  <fonts count="89">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b/>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Symbol"/>
      <family val="1"/>
      <charset val="2"/>
    </font>
    <font>
      <sz val="7"/>
      <color rgb="FF222222"/>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b/>
      <sz val="10"/>
      <color theme="1"/>
      <name val="Trebuchet MS"/>
      <family val="2"/>
    </font>
    <font>
      <b/>
      <sz val="12"/>
      <color theme="1"/>
      <name val="Trebuchet MS"/>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s>
  <fills count="50">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26">
    <xf numFmtId="0" fontId="0" fillId="0" borderId="0"/>
    <xf numFmtId="165"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71" fontId="2" fillId="0" borderId="0"/>
    <xf numFmtId="0" fontId="3" fillId="0" borderId="0"/>
    <xf numFmtId="0" fontId="3" fillId="0" borderId="0"/>
    <xf numFmtId="0" fontId="4" fillId="0" borderId="0"/>
    <xf numFmtId="0" fontId="5" fillId="0" borderId="0"/>
    <xf numFmtId="167"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0" fontId="6"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7" fontId="1" fillId="0" borderId="0" applyFont="0" applyFill="0" applyBorder="0" applyAlignment="0" applyProtection="0"/>
    <xf numFmtId="9" fontId="3" fillId="0" borderId="0" applyFont="0" applyFill="0" applyBorder="0" applyAlignment="0" applyProtection="0"/>
    <xf numFmtId="0" fontId="1" fillId="0" borderId="0"/>
    <xf numFmtId="167" fontId="1"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0" fontId="3" fillId="0" borderId="0"/>
    <xf numFmtId="164" fontId="1" fillId="0" borderId="0" applyFont="0" applyFill="0" applyBorder="0" applyAlignment="0" applyProtection="0"/>
    <xf numFmtId="168" fontId="1" fillId="0" borderId="0" applyFont="0" applyFill="0" applyBorder="0" applyAlignment="0" applyProtection="0"/>
    <xf numFmtId="165" fontId="17"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179" fontId="3" fillId="0" borderId="0" applyFont="0" applyFill="0" applyBorder="0" applyAlignment="0" applyProtection="0"/>
    <xf numFmtId="165" fontId="1" fillId="0" borderId="0" applyFont="0" applyFill="0" applyBorder="0" applyAlignment="0" applyProtection="0"/>
    <xf numFmtId="0" fontId="39" fillId="0" borderId="0"/>
    <xf numFmtId="0" fontId="3"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7" fillId="0" borderId="0" applyNumberFormat="0" applyFill="0" applyBorder="0" applyAlignment="0" applyProtection="0"/>
    <xf numFmtId="0" fontId="58" fillId="0" borderId="33" applyNumberFormat="0" applyFill="0" applyAlignment="0" applyProtection="0"/>
    <xf numFmtId="0" fontId="59" fillId="0" borderId="34" applyNumberFormat="0" applyFill="0" applyAlignment="0" applyProtection="0"/>
    <xf numFmtId="0" fontId="60" fillId="0" borderId="35" applyNumberFormat="0" applyFill="0" applyAlignment="0" applyProtection="0"/>
    <xf numFmtId="0" fontId="60" fillId="0" borderId="0" applyNumberFormat="0" applyFill="0" applyBorder="0" applyAlignment="0" applyProtection="0"/>
    <xf numFmtId="0" fontId="61" fillId="17" borderId="0" applyNumberFormat="0" applyBorder="0" applyAlignment="0" applyProtection="0"/>
    <xf numFmtId="0" fontId="62" fillId="18" borderId="0" applyNumberFormat="0" applyBorder="0" applyAlignment="0" applyProtection="0"/>
    <xf numFmtId="0" fontId="63" fillId="19" borderId="0" applyNumberFormat="0" applyBorder="0" applyAlignment="0" applyProtection="0"/>
    <xf numFmtId="0" fontId="64" fillId="20" borderId="36" applyNumberFormat="0" applyAlignment="0" applyProtection="0"/>
    <xf numFmtId="0" fontId="65" fillId="21" borderId="37" applyNumberFormat="0" applyAlignment="0" applyProtection="0"/>
    <xf numFmtId="0" fontId="66" fillId="21" borderId="36" applyNumberFormat="0" applyAlignment="0" applyProtection="0"/>
    <xf numFmtId="0" fontId="67" fillId="0" borderId="38" applyNumberFormat="0" applyFill="0" applyAlignment="0" applyProtection="0"/>
    <xf numFmtId="0" fontId="68" fillId="22" borderId="39" applyNumberFormat="0" applyAlignment="0" applyProtection="0"/>
    <xf numFmtId="0" fontId="69" fillId="0" borderId="0" applyNumberFormat="0" applyFill="0" applyBorder="0" applyAlignment="0" applyProtection="0"/>
    <xf numFmtId="0" fontId="1" fillId="23" borderId="40" applyNumberFormat="0" applyFont="0" applyAlignment="0" applyProtection="0"/>
    <xf numFmtId="0" fontId="70" fillId="0" borderId="0" applyNumberFormat="0" applyFill="0" applyBorder="0" applyAlignment="0" applyProtection="0"/>
    <xf numFmtId="0" fontId="10" fillId="0" borderId="41" applyNumberFormat="0" applyFill="0" applyAlignment="0" applyProtection="0"/>
    <xf numFmtId="0" fontId="7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1" fillId="27" borderId="0" applyNumberFormat="0" applyBorder="0" applyAlignment="0" applyProtection="0"/>
    <xf numFmtId="0" fontId="7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1" fillId="31" borderId="0" applyNumberFormat="0" applyBorder="0" applyAlignment="0" applyProtection="0"/>
    <xf numFmtId="0" fontId="7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1" fillId="35" borderId="0" applyNumberFormat="0" applyBorder="0" applyAlignment="0" applyProtection="0"/>
    <xf numFmtId="0" fontId="7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1" fillId="4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822">
    <xf numFmtId="0" fontId="0" fillId="0" borderId="0" xfId="0"/>
    <xf numFmtId="170"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8" fontId="16" fillId="0" borderId="0" xfId="0" applyNumberFormat="1" applyFont="1" applyBorder="1"/>
    <xf numFmtId="168" fontId="16" fillId="0" borderId="11" xfId="0" applyNumberFormat="1" applyFont="1" applyBorder="1"/>
    <xf numFmtId="168" fontId="16" fillId="14" borderId="0" xfId="0" applyNumberFormat="1" applyFont="1" applyFill="1" applyBorder="1"/>
    <xf numFmtId="170" fontId="16" fillId="14" borderId="0" xfId="0" applyNumberFormat="1" applyFont="1" applyFill="1" applyBorder="1"/>
    <xf numFmtId="0" fontId="16" fillId="14" borderId="0" xfId="0" applyFont="1" applyFill="1" applyBorder="1"/>
    <xf numFmtId="170" fontId="16" fillId="14" borderId="0" xfId="30" applyNumberFormat="1" applyFont="1" applyFill="1" applyBorder="1"/>
    <xf numFmtId="170"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8" fontId="16" fillId="0" borderId="15" xfId="0" applyNumberFormat="1" applyFont="1" applyBorder="1"/>
    <xf numFmtId="168" fontId="16" fillId="0" borderId="20" xfId="0" applyNumberFormat="1" applyFont="1" applyBorder="1"/>
    <xf numFmtId="168" fontId="16" fillId="0" borderId="2" xfId="0" applyNumberFormat="1" applyFont="1" applyBorder="1"/>
    <xf numFmtId="168" fontId="16" fillId="0" borderId="12" xfId="0" applyNumberFormat="1" applyFont="1" applyBorder="1"/>
    <xf numFmtId="168" fontId="16" fillId="0" borderId="0" xfId="0" applyNumberFormat="1" applyFont="1"/>
    <xf numFmtId="168" fontId="0" fillId="0" borderId="0" xfId="0" applyNumberFormat="1"/>
    <xf numFmtId="0" fontId="20" fillId="0" borderId="0" xfId="31" applyFont="1"/>
    <xf numFmtId="168" fontId="20" fillId="0" borderId="0" xfId="31" applyNumberFormat="1" applyFont="1"/>
    <xf numFmtId="170" fontId="0" fillId="0" borderId="0" xfId="0" applyNumberFormat="1"/>
    <xf numFmtId="168" fontId="20" fillId="0" borderId="0" xfId="31" applyNumberFormat="1" applyFont="1" applyBorder="1"/>
    <xf numFmtId="168" fontId="20" fillId="13" borderId="0" xfId="31" applyNumberFormat="1" applyFont="1" applyFill="1" applyBorder="1"/>
    <xf numFmtId="168" fontId="20" fillId="13" borderId="0" xfId="31" applyNumberFormat="1" applyFont="1" applyFill="1"/>
    <xf numFmtId="168" fontId="20" fillId="0" borderId="0" xfId="31" applyNumberFormat="1" applyFont="1" applyBorder="1" applyAlignment="1">
      <alignment horizontal="left"/>
    </xf>
    <xf numFmtId="168" fontId="20" fillId="13" borderId="0" xfId="31" applyNumberFormat="1" applyFont="1" applyFill="1" applyBorder="1" applyAlignment="1">
      <alignment horizontal="right"/>
    </xf>
    <xf numFmtId="168" fontId="20" fillId="15" borderId="2" xfId="31" applyNumberFormat="1" applyFont="1" applyFill="1" applyBorder="1" applyAlignment="1">
      <alignment horizontal="right"/>
    </xf>
    <xf numFmtId="168" fontId="20" fillId="0" borderId="0" xfId="31" applyNumberFormat="1" applyFont="1" applyBorder="1" applyAlignment="1">
      <alignment horizontal="right"/>
    </xf>
    <xf numFmtId="170" fontId="1" fillId="0" borderId="0" xfId="30" applyNumberFormat="1" applyFont="1"/>
    <xf numFmtId="168"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164"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8" fontId="23" fillId="0" borderId="0" xfId="0" applyNumberFormat="1" applyFont="1"/>
    <xf numFmtId="0" fontId="12" fillId="0" borderId="0" xfId="0" applyFont="1"/>
    <xf numFmtId="0" fontId="29" fillId="16" borderId="3" xfId="0" applyFont="1" applyFill="1" applyBorder="1" applyAlignment="1">
      <alignment vertical="center"/>
    </xf>
    <xf numFmtId="3" fontId="29" fillId="16" borderId="3" xfId="0" applyNumberFormat="1" applyFont="1" applyFill="1" applyBorder="1" applyAlignment="1">
      <alignment horizontal="right" vertical="center"/>
    </xf>
    <xf numFmtId="0" fontId="28" fillId="16" borderId="3" xfId="0" applyFont="1" applyFill="1" applyBorder="1" applyAlignment="1">
      <alignment vertical="center"/>
    </xf>
    <xf numFmtId="3" fontId="28" fillId="16" borderId="3" xfId="0" applyNumberFormat="1" applyFont="1" applyFill="1" applyBorder="1" applyAlignment="1">
      <alignment horizontal="right" vertical="center"/>
    </xf>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3" fontId="26" fillId="0" borderId="2" xfId="0" applyNumberFormat="1" applyFont="1" applyBorder="1" applyAlignment="1">
      <alignment horizontal="righ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8" fontId="7" fillId="11" borderId="0" xfId="34" applyNumberFormat="1" applyFont="1" applyFill="1" applyBorder="1"/>
    <xf numFmtId="178" fontId="0" fillId="11" borderId="0" xfId="0" applyNumberFormat="1" applyFont="1" applyFill="1" applyBorder="1" applyProtection="1"/>
    <xf numFmtId="168" fontId="0" fillId="11" borderId="0" xfId="0" applyNumberFormat="1" applyFont="1" applyFill="1" applyBorder="1" applyProtection="1"/>
    <xf numFmtId="178" fontId="0" fillId="11" borderId="0" xfId="0" applyNumberFormat="1" applyFont="1" applyFill="1" applyBorder="1" applyAlignment="1" applyProtection="1">
      <alignment horizontal="right"/>
    </xf>
    <xf numFmtId="168" fontId="0" fillId="11" borderId="0" xfId="0" applyNumberFormat="1" applyFont="1" applyFill="1" applyBorder="1" applyAlignment="1" applyProtection="1">
      <alignment horizontal="right"/>
    </xf>
    <xf numFmtId="168" fontId="0" fillId="11" borderId="0" xfId="0" applyNumberFormat="1" applyFont="1" applyFill="1" applyProtection="1"/>
    <xf numFmtId="0" fontId="7" fillId="11" borderId="0" xfId="0" applyFont="1" applyFill="1" applyProtection="1"/>
    <xf numFmtId="0" fontId="33" fillId="11" borderId="0" xfId="0" applyFont="1" applyFill="1" applyProtection="1"/>
    <xf numFmtId="177" fontId="3" fillId="11" borderId="0" xfId="1" applyNumberFormat="1" applyFont="1" applyFill="1" applyBorder="1" applyAlignment="1" applyProtection="1">
      <alignment horizontal="right"/>
    </xf>
    <xf numFmtId="168" fontId="7" fillId="11" borderId="15" xfId="0" applyNumberFormat="1" applyFont="1" applyFill="1" applyBorder="1" applyAlignment="1" applyProtection="1">
      <alignment horizontal="right"/>
    </xf>
    <xf numFmtId="177"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8"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8" fontId="7" fillId="11" borderId="0" xfId="34" applyNumberFormat="1" applyFont="1" applyFill="1" applyBorder="1" applyAlignment="1">
      <alignment horizontal="left"/>
    </xf>
    <xf numFmtId="178"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8" fontId="20" fillId="11" borderId="0" xfId="0" applyNumberFormat="1" applyFont="1" applyFill="1" applyBorder="1" applyAlignment="1" applyProtection="1">
      <alignment horizontal="right"/>
    </xf>
    <xf numFmtId="178" fontId="34" fillId="4" borderId="0" xfId="35" applyNumberFormat="1" applyFont="1" applyFill="1" applyAlignment="1">
      <alignment horizontal="left"/>
    </xf>
    <xf numFmtId="168" fontId="36" fillId="11" borderId="0" xfId="0" applyNumberFormat="1" applyFont="1" applyFill="1" applyBorder="1" applyAlignment="1" applyProtection="1">
      <alignment horizontal="right"/>
    </xf>
    <xf numFmtId="168" fontId="7" fillId="11" borderId="0" xfId="0" applyNumberFormat="1" applyFont="1" applyFill="1" applyBorder="1"/>
    <xf numFmtId="0" fontId="7" fillId="11" borderId="0" xfId="16" applyFont="1" applyFill="1" applyBorder="1" applyProtection="1"/>
    <xf numFmtId="178" fontId="7" fillId="11" borderId="0" xfId="0" applyNumberFormat="1" applyFont="1" applyFill="1"/>
    <xf numFmtId="178" fontId="9" fillId="11" borderId="0" xfId="0" applyNumberFormat="1" applyFont="1" applyFill="1" applyBorder="1" applyAlignment="1" applyProtection="1">
      <alignment horizontal="right"/>
    </xf>
    <xf numFmtId="178" fontId="37" fillId="11" borderId="0" xfId="0" applyNumberFormat="1" applyFont="1" applyFill="1" applyBorder="1" applyAlignment="1" applyProtection="1">
      <alignment horizontal="right"/>
    </xf>
    <xf numFmtId="178" fontId="0" fillId="11" borderId="0" xfId="0" applyNumberFormat="1" applyFont="1" applyFill="1"/>
    <xf numFmtId="168" fontId="0" fillId="11" borderId="0" xfId="0" applyNumberFormat="1" applyFont="1" applyFill="1" applyBorder="1"/>
    <xf numFmtId="168"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8" fontId="0" fillId="11" borderId="15" xfId="0" applyNumberFormat="1" applyFont="1" applyFill="1" applyBorder="1"/>
    <xf numFmtId="0" fontId="9" fillId="11" borderId="15" xfId="0" applyFont="1" applyFill="1" applyBorder="1" applyProtection="1"/>
    <xf numFmtId="177"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7" fontId="0" fillId="11" borderId="32" xfId="0" applyNumberFormat="1" applyFont="1" applyFill="1" applyBorder="1" applyProtection="1"/>
    <xf numFmtId="0" fontId="0" fillId="0" borderId="0" xfId="16" applyFont="1"/>
    <xf numFmtId="178" fontId="37" fillId="11" borderId="0" xfId="0" applyNumberFormat="1" applyFont="1" applyFill="1" applyBorder="1" applyProtection="1"/>
    <xf numFmtId="178" fontId="0" fillId="11" borderId="0" xfId="0" applyNumberFormat="1" applyFont="1" applyFill="1" applyProtection="1"/>
    <xf numFmtId="165" fontId="3" fillId="11" borderId="0" xfId="1" applyFont="1" applyFill="1" applyBorder="1" applyProtection="1"/>
    <xf numFmtId="37" fontId="37" fillId="11" borderId="0" xfId="0" applyNumberFormat="1" applyFont="1" applyFill="1" applyBorder="1" applyProtection="1"/>
    <xf numFmtId="164" fontId="16" fillId="14" borderId="0" xfId="28" applyFont="1" applyFill="1" applyBorder="1"/>
    <xf numFmtId="164" fontId="16" fillId="14" borderId="0" xfId="0" applyNumberFormat="1" applyFont="1" applyFill="1" applyBorder="1"/>
    <xf numFmtId="178" fontId="38" fillId="4" borderId="0" xfId="35" applyNumberFormat="1" applyFont="1" applyFill="1" applyAlignment="1"/>
    <xf numFmtId="0" fontId="10" fillId="11" borderId="2" xfId="0" applyFont="1" applyFill="1" applyBorder="1" applyAlignment="1" applyProtection="1">
      <alignment horizontal="center"/>
    </xf>
    <xf numFmtId="164" fontId="0" fillId="11" borderId="0" xfId="28" applyFont="1" applyFill="1" applyProtection="1"/>
    <xf numFmtId="164" fontId="0" fillId="0" borderId="2" xfId="42" applyFont="1" applyBorder="1"/>
    <xf numFmtId="168" fontId="0" fillId="11" borderId="2" xfId="0" applyNumberFormat="1" applyFont="1" applyFill="1" applyBorder="1" applyAlignment="1" applyProtection="1">
      <alignment horizontal="right"/>
    </xf>
    <xf numFmtId="180" fontId="0" fillId="0" borderId="0" xfId="36" applyNumberFormat="1" applyFont="1"/>
    <xf numFmtId="168" fontId="0" fillId="11" borderId="2" xfId="0" applyNumberFormat="1" applyFont="1" applyFill="1" applyBorder="1" applyProtection="1"/>
    <xf numFmtId="164" fontId="0" fillId="11" borderId="0" xfId="0" applyNumberFormat="1" applyFont="1" applyFill="1" applyProtection="1"/>
    <xf numFmtId="164" fontId="0" fillId="11" borderId="2" xfId="28" applyFont="1" applyFill="1" applyBorder="1" applyProtection="1"/>
    <xf numFmtId="0" fontId="0" fillId="5" borderId="0" xfId="0" applyFont="1" applyFill="1" applyProtection="1"/>
    <xf numFmtId="168" fontId="0" fillId="5" borderId="0" xfId="0" applyNumberFormat="1" applyFont="1" applyFill="1" applyProtection="1"/>
    <xf numFmtId="164" fontId="29" fillId="16" borderId="3" xfId="28" applyFont="1" applyFill="1" applyBorder="1" applyAlignment="1">
      <alignment horizontal="right" vertical="center"/>
    </xf>
    <xf numFmtId="171" fontId="40" fillId="4" borderId="0" xfId="4" applyNumberFormat="1" applyFont="1" applyFill="1" applyBorder="1" applyAlignment="1" applyProtection="1"/>
    <xf numFmtId="0" fontId="23" fillId="12" borderId="0" xfId="0" applyFont="1" applyFill="1"/>
    <xf numFmtId="171"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70" fontId="23" fillId="0" borderId="0" xfId="1" applyNumberFormat="1" applyFont="1"/>
    <xf numFmtId="168" fontId="23" fillId="0" borderId="12" xfId="3" applyFont="1" applyBorder="1" applyAlignment="1">
      <alignment vertical="center"/>
    </xf>
    <xf numFmtId="170" fontId="23" fillId="0" borderId="0" xfId="1" applyNumberFormat="1" applyFont="1" applyAlignment="1">
      <alignment wrapText="1"/>
    </xf>
    <xf numFmtId="170" fontId="23" fillId="0" borderId="0" xfId="0" applyNumberFormat="1" applyFont="1" applyAlignment="1">
      <alignment wrapText="1"/>
    </xf>
    <xf numFmtId="168" fontId="23" fillId="0" borderId="0" xfId="3" applyFont="1" applyAlignment="1">
      <alignment vertical="center"/>
    </xf>
    <xf numFmtId="0" fontId="23" fillId="0" borderId="0" xfId="0" applyFont="1" applyBorder="1" applyAlignment="1">
      <alignment horizontal="left" vertical="center"/>
    </xf>
    <xf numFmtId="171" fontId="7" fillId="4" borderId="0" xfId="4" applyNumberFormat="1" applyFont="1" applyFill="1" applyBorder="1" applyAlignment="1" applyProtection="1"/>
    <xf numFmtId="0" fontId="24" fillId="0" borderId="0" xfId="0" applyFont="1" applyBorder="1" applyAlignment="1">
      <alignment vertical="center"/>
    </xf>
    <xf numFmtId="171" fontId="3" fillId="4" borderId="0" xfId="4" applyNumberFormat="1" applyFont="1" applyFill="1" applyBorder="1" applyAlignment="1" applyProtection="1"/>
    <xf numFmtId="0" fontId="24" fillId="0" borderId="0" xfId="0" applyFont="1" applyFill="1" applyBorder="1" applyAlignment="1">
      <alignment horizontal="center"/>
    </xf>
    <xf numFmtId="168" fontId="24" fillId="0" borderId="0" xfId="3" applyFont="1" applyFill="1" applyBorder="1"/>
    <xf numFmtId="168" fontId="23" fillId="0" borderId="0" xfId="3" applyFont="1" applyFill="1" applyBorder="1"/>
    <xf numFmtId="3" fontId="23" fillId="0" borderId="0" xfId="0" applyNumberFormat="1" applyFont="1" applyFill="1" applyBorder="1"/>
    <xf numFmtId="170" fontId="23" fillId="0" borderId="0" xfId="1" applyNumberFormat="1" applyFont="1" applyFill="1" applyBorder="1"/>
    <xf numFmtId="164" fontId="23" fillId="0" borderId="0" xfId="28" applyFont="1" applyBorder="1" applyAlignment="1"/>
    <xf numFmtId="170"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164" fontId="23" fillId="0" borderId="0" xfId="28" applyFont="1" applyAlignment="1">
      <alignment horizontal="center"/>
    </xf>
    <xf numFmtId="0" fontId="23" fillId="0" borderId="0" xfId="0" applyFont="1" applyAlignment="1">
      <alignment horizontal="center"/>
    </xf>
    <xf numFmtId="0" fontId="27" fillId="0" borderId="3" xfId="0" applyFont="1" applyBorder="1" applyAlignment="1">
      <alignment horizontal="center" vertical="center"/>
    </xf>
    <xf numFmtId="0" fontId="27" fillId="0" borderId="3" xfId="0" applyFont="1" applyBorder="1" applyAlignment="1">
      <alignment horizontal="center" vertical="center" wrapText="1"/>
    </xf>
    <xf numFmtId="0" fontId="26" fillId="0" borderId="3" xfId="0" applyFont="1" applyBorder="1" applyAlignment="1">
      <alignment vertical="center"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8" fontId="23" fillId="0" borderId="14" xfId="3" applyFont="1" applyBorder="1" applyAlignment="1">
      <alignment vertical="center"/>
    </xf>
    <xf numFmtId="168" fontId="23" fillId="0" borderId="8" xfId="3" applyFont="1" applyBorder="1" applyAlignment="1">
      <alignment vertical="center"/>
    </xf>
    <xf numFmtId="168"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8" fontId="23" fillId="0" borderId="6" xfId="3" applyFont="1" applyBorder="1" applyAlignment="1">
      <alignment vertical="center"/>
    </xf>
    <xf numFmtId="168" fontId="23" fillId="0" borderId="5" xfId="3" applyFont="1" applyBorder="1" applyAlignment="1">
      <alignment vertical="center"/>
    </xf>
    <xf numFmtId="168" fontId="23" fillId="0" borderId="0" xfId="3" applyFont="1" applyBorder="1" applyAlignment="1">
      <alignment vertical="center"/>
    </xf>
    <xf numFmtId="168" fontId="23" fillId="0" borderId="11" xfId="3" applyFont="1" applyBorder="1" applyAlignment="1">
      <alignment vertical="center"/>
    </xf>
    <xf numFmtId="168"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8" fontId="23" fillId="0" borderId="9" xfId="3" applyFont="1" applyBorder="1" applyAlignment="1">
      <alignment vertical="center"/>
    </xf>
    <xf numFmtId="168" fontId="23" fillId="0" borderId="7" xfId="3" applyFont="1" applyBorder="1" applyAlignment="1">
      <alignment vertical="center"/>
    </xf>
    <xf numFmtId="168"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8" fontId="24" fillId="0" borderId="16" xfId="3" applyFont="1" applyBorder="1"/>
    <xf numFmtId="168" fontId="24" fillId="0" borderId="18" xfId="3" applyFont="1" applyBorder="1"/>
    <xf numFmtId="168" fontId="24" fillId="0" borderId="17" xfId="3" applyFont="1" applyBorder="1"/>
    <xf numFmtId="168" fontId="24" fillId="0" borderId="28" xfId="3" applyFont="1" applyBorder="1"/>
    <xf numFmtId="168" fontId="24" fillId="0" borderId="31" xfId="3" applyFont="1" applyBorder="1"/>
    <xf numFmtId="168" fontId="24" fillId="0" borderId="30" xfId="3" applyFont="1" applyBorder="1"/>
    <xf numFmtId="168" fontId="23" fillId="0" borderId="5" xfId="0" applyNumberFormat="1" applyFont="1" applyBorder="1"/>
    <xf numFmtId="168" fontId="23" fillId="0" borderId="19" xfId="3" applyFont="1" applyBorder="1"/>
    <xf numFmtId="168" fontId="23" fillId="0" borderId="6" xfId="3" applyFont="1" applyBorder="1"/>
    <xf numFmtId="0" fontId="23" fillId="0" borderId="6" xfId="0" applyFont="1" applyBorder="1" applyAlignment="1">
      <alignment wrapText="1"/>
    </xf>
    <xf numFmtId="168" fontId="23" fillId="0" borderId="5" xfId="3" applyFont="1" applyBorder="1"/>
    <xf numFmtId="164" fontId="23" fillId="0" borderId="6" xfId="28" applyFont="1" applyBorder="1" applyAlignment="1">
      <alignment wrapText="1"/>
    </xf>
    <xf numFmtId="168" fontId="23" fillId="0" borderId="9" xfId="3" applyFont="1" applyBorder="1"/>
    <xf numFmtId="168" fontId="23" fillId="0" borderId="7" xfId="3" applyFont="1" applyBorder="1"/>
    <xf numFmtId="0" fontId="24" fillId="0" borderId="8" xfId="0" applyFont="1" applyBorder="1" applyAlignment="1">
      <alignment wrapText="1"/>
    </xf>
    <xf numFmtId="168" fontId="24" fillId="0" borderId="11" xfId="3" applyFont="1" applyBorder="1"/>
    <xf numFmtId="0" fontId="3" fillId="0" borderId="11" xfId="5" applyFont="1" applyBorder="1"/>
    <xf numFmtId="168" fontId="23" fillId="0" borderId="3" xfId="3" applyFont="1" applyBorder="1"/>
    <xf numFmtId="168" fontId="24" fillId="0" borderId="3" xfId="3" applyFont="1" applyBorder="1"/>
    <xf numFmtId="0" fontId="23" fillId="0" borderId="3" xfId="0" applyFont="1" applyBorder="1" applyAlignment="1">
      <alignment wrapText="1"/>
    </xf>
    <xf numFmtId="164" fontId="3" fillId="0" borderId="0" xfId="28" applyFont="1"/>
    <xf numFmtId="168" fontId="3" fillId="0" borderId="0" xfId="5" applyNumberFormat="1" applyFont="1"/>
    <xf numFmtId="170" fontId="3" fillId="0" borderId="0" xfId="5" applyNumberFormat="1" applyFont="1"/>
    <xf numFmtId="0" fontId="23" fillId="0" borderId="3" xfId="0" applyFont="1" applyBorder="1" applyAlignment="1">
      <alignment vertical="center"/>
    </xf>
    <xf numFmtId="176" fontId="48" fillId="0" borderId="0" xfId="26" applyNumberFormat="1" applyFont="1"/>
    <xf numFmtId="176" fontId="3" fillId="0" borderId="0" xfId="26" applyNumberFormat="1" applyFont="1"/>
    <xf numFmtId="176" fontId="7" fillId="0" borderId="0" xfId="26" applyNumberFormat="1" applyFont="1"/>
    <xf numFmtId="176" fontId="47" fillId="10" borderId="21" xfId="26" applyNumberFormat="1" applyFont="1" applyFill="1" applyBorder="1" applyAlignment="1">
      <alignment horizontal="center" vertical="center" wrapText="1"/>
    </xf>
    <xf numFmtId="176" fontId="47" fillId="8" borderId="21" xfId="26" applyNumberFormat="1" applyFont="1" applyFill="1" applyBorder="1" applyAlignment="1">
      <alignment horizontal="center" vertical="center" wrapText="1"/>
    </xf>
    <xf numFmtId="176" fontId="7" fillId="0" borderId="21" xfId="26" applyNumberFormat="1" applyFont="1" applyBorder="1" applyAlignment="1">
      <alignment horizontal="center" vertical="center" wrapText="1"/>
    </xf>
    <xf numFmtId="176" fontId="47" fillId="9" borderId="21" xfId="26" applyNumberFormat="1" applyFont="1" applyFill="1" applyBorder="1" applyAlignment="1">
      <alignment horizontal="center" vertical="center" wrapText="1"/>
    </xf>
    <xf numFmtId="176" fontId="7" fillId="0" borderId="23" xfId="26" applyNumberFormat="1" applyFont="1" applyBorder="1" applyAlignment="1">
      <alignment horizontal="center" vertical="center" wrapText="1"/>
    </xf>
    <xf numFmtId="176" fontId="3" fillId="0" borderId="0" xfId="51" applyNumberFormat="1" applyFont="1"/>
    <xf numFmtId="176" fontId="3" fillId="13" borderId="0" xfId="26" applyNumberFormat="1" applyFont="1" applyFill="1"/>
    <xf numFmtId="176" fontId="3" fillId="14" borderId="0" xfId="26" applyNumberFormat="1" applyFont="1" applyFill="1"/>
    <xf numFmtId="176" fontId="3" fillId="11" borderId="0" xfId="26" applyNumberFormat="1" applyFont="1" applyFill="1"/>
    <xf numFmtId="176" fontId="7" fillId="0" borderId="25" xfId="26" applyNumberFormat="1" applyFont="1" applyBorder="1"/>
    <xf numFmtId="176" fontId="3" fillId="0" borderId="26" xfId="26" applyNumberFormat="1" applyFont="1" applyBorder="1"/>
    <xf numFmtId="176" fontId="3" fillId="11" borderId="27" xfId="26" applyNumberFormat="1" applyFont="1" applyFill="1" applyBorder="1"/>
    <xf numFmtId="176" fontId="3" fillId="13" borderId="25" xfId="26" applyNumberFormat="1" applyFont="1" applyFill="1" applyBorder="1"/>
    <xf numFmtId="176" fontId="3" fillId="11" borderId="25" xfId="26" applyNumberFormat="1" applyFont="1" applyFill="1" applyBorder="1"/>
    <xf numFmtId="176" fontId="3" fillId="0" borderId="25" xfId="26" applyNumberFormat="1" applyFont="1" applyBorder="1"/>
    <xf numFmtId="176" fontId="47" fillId="8" borderId="21" xfId="26" applyNumberFormat="1" applyFont="1" applyFill="1" applyBorder="1" applyAlignment="1">
      <alignment horizontal="left" vertical="center" wrapText="1"/>
    </xf>
    <xf numFmtId="176" fontId="49" fillId="0" borderId="0" xfId="26" applyNumberFormat="1" applyFont="1"/>
    <xf numFmtId="176" fontId="3" fillId="2" borderId="0" xfId="26" applyNumberFormat="1" applyFont="1" applyFill="1"/>
    <xf numFmtId="176" fontId="7" fillId="0" borderId="0" xfId="26" applyNumberFormat="1" applyFont="1" applyBorder="1"/>
    <xf numFmtId="176" fontId="3" fillId="0" borderId="0" xfId="26" applyNumberFormat="1" applyFont="1" applyBorder="1"/>
    <xf numFmtId="176"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6" fontId="3" fillId="0" borderId="29" xfId="26" applyNumberFormat="1" applyFont="1" applyBorder="1"/>
    <xf numFmtId="176" fontId="7" fillId="12" borderId="2" xfId="26" applyNumberFormat="1" applyFont="1" applyFill="1" applyBorder="1"/>
    <xf numFmtId="176" fontId="3" fillId="0" borderId="0" xfId="26" applyNumberFormat="1" applyFont="1" applyAlignment="1">
      <alignment horizontal="center"/>
    </xf>
    <xf numFmtId="176" fontId="7" fillId="5" borderId="0" xfId="26" applyNumberFormat="1" applyFont="1" applyFill="1" applyAlignment="1">
      <alignment horizontal="center"/>
    </xf>
    <xf numFmtId="176" fontId="3" fillId="5" borderId="0" xfId="26" applyNumberFormat="1" applyFont="1" applyFill="1"/>
    <xf numFmtId="176"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8" fontId="42" fillId="0" borderId="0" xfId="0" applyNumberFormat="1" applyFont="1" applyAlignment="1">
      <alignment vertical="center"/>
    </xf>
    <xf numFmtId="174"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3" fontId="50" fillId="0" borderId="5" xfId="1" applyNumberFormat="1" applyFont="1" applyFill="1" applyBorder="1" applyAlignment="1">
      <alignment vertical="center"/>
    </xf>
    <xf numFmtId="0" fontId="50" fillId="0" borderId="6" xfId="0" applyFont="1" applyFill="1" applyBorder="1" applyAlignment="1">
      <alignment vertical="center" wrapText="1"/>
    </xf>
    <xf numFmtId="172" fontId="50" fillId="0" borderId="5" xfId="0" applyNumberFormat="1" applyFont="1" applyFill="1" applyBorder="1" applyAlignment="1">
      <alignment vertical="center"/>
    </xf>
    <xf numFmtId="0" fontId="50" fillId="12" borderId="11" xfId="0" applyFont="1" applyFill="1" applyBorder="1"/>
    <xf numFmtId="0" fontId="51" fillId="0" borderId="5" xfId="0" applyFont="1" applyFill="1" applyBorder="1" applyAlignment="1">
      <alignment vertical="center" wrapText="1"/>
    </xf>
    <xf numFmtId="168" fontId="51" fillId="0" borderId="5" xfId="3" applyFont="1" applyFill="1" applyBorder="1" applyAlignment="1">
      <alignment vertical="center"/>
    </xf>
    <xf numFmtId="168" fontId="51" fillId="12" borderId="11" xfId="3" applyFont="1" applyFill="1" applyBorder="1" applyAlignment="1">
      <alignment vertical="center"/>
    </xf>
    <xf numFmtId="170" fontId="50" fillId="11" borderId="5" xfId="1" applyNumberFormat="1" applyFont="1" applyFill="1" applyBorder="1" applyAlignment="1">
      <alignment vertical="center"/>
    </xf>
    <xf numFmtId="168" fontId="50" fillId="12" borderId="11" xfId="3" applyFont="1" applyFill="1" applyBorder="1" applyAlignment="1">
      <alignment vertical="center"/>
    </xf>
    <xf numFmtId="164" fontId="50" fillId="0" borderId="5" xfId="28" applyFont="1" applyFill="1" applyBorder="1" applyAlignment="1">
      <alignment vertical="center" wrapText="1"/>
    </xf>
    <xf numFmtId="168" fontId="50" fillId="11" borderId="11" xfId="3" applyFont="1" applyFill="1" applyBorder="1" applyAlignment="1">
      <alignment vertical="center"/>
    </xf>
    <xf numFmtId="170" fontId="50" fillId="11" borderId="11" xfId="1" applyNumberFormat="1" applyFont="1" applyFill="1" applyBorder="1" applyAlignment="1">
      <alignment vertical="center"/>
    </xf>
    <xf numFmtId="168" fontId="50" fillId="0" borderId="5" xfId="3" applyFont="1" applyFill="1" applyBorder="1" applyAlignment="1">
      <alignment vertical="center"/>
    </xf>
    <xf numFmtId="0" fontId="50" fillId="11" borderId="5" xfId="0" applyFont="1" applyFill="1" applyBorder="1" applyAlignment="1">
      <alignment vertical="center"/>
    </xf>
    <xf numFmtId="168" fontId="50" fillId="11" borderId="5" xfId="3" applyFont="1" applyFill="1" applyBorder="1" applyAlignment="1">
      <alignment vertical="center"/>
    </xf>
    <xf numFmtId="170" fontId="50" fillId="11" borderId="5" xfId="1" applyNumberFormat="1" applyFont="1" applyFill="1" applyBorder="1" applyAlignment="1">
      <alignment vertical="center" wrapText="1"/>
    </xf>
    <xf numFmtId="172" fontId="51" fillId="12" borderId="11" xfId="0" applyNumberFormat="1" applyFont="1" applyFill="1" applyBorder="1"/>
    <xf numFmtId="0" fontId="50" fillId="0" borderId="11" xfId="0" applyFont="1" applyFill="1" applyBorder="1" applyAlignment="1">
      <alignment vertical="center" wrapText="1"/>
    </xf>
    <xf numFmtId="168" fontId="50" fillId="11" borderId="5" xfId="3" applyFont="1" applyFill="1" applyBorder="1"/>
    <xf numFmtId="168" fontId="51" fillId="0" borderId="5" xfId="3" applyFont="1" applyFill="1" applyBorder="1"/>
    <xf numFmtId="0" fontId="50" fillId="0" borderId="0" xfId="0" applyFont="1"/>
    <xf numFmtId="168"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2" fontId="51" fillId="12" borderId="11" xfId="0" applyNumberFormat="1" applyFont="1" applyFill="1" applyBorder="1" applyAlignment="1">
      <alignment vertical="center"/>
    </xf>
    <xf numFmtId="168" fontId="50" fillId="11" borderId="7" xfId="3" applyFont="1" applyFill="1" applyBorder="1"/>
    <xf numFmtId="168"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168" fontId="50" fillId="11" borderId="3" xfId="3" applyFont="1" applyFill="1" applyBorder="1" applyAlignment="1">
      <alignment vertical="center"/>
    </xf>
    <xf numFmtId="9" fontId="50" fillId="0" borderId="0" xfId="2" applyFont="1"/>
    <xf numFmtId="168" fontId="51" fillId="11" borderId="3" xfId="3" applyFont="1" applyFill="1" applyBorder="1" applyAlignment="1">
      <alignment vertical="center"/>
    </xf>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70" fontId="50" fillId="0" borderId="0" xfId="1" applyNumberFormat="1" applyFont="1" applyAlignment="1">
      <alignment wrapText="1"/>
    </xf>
    <xf numFmtId="168" fontId="50" fillId="0" borderId="0" xfId="0" applyNumberFormat="1" applyFont="1"/>
    <xf numFmtId="170" fontId="50" fillId="0" borderId="0" xfId="0" applyNumberFormat="1" applyFont="1" applyAlignment="1">
      <alignment wrapText="1"/>
    </xf>
    <xf numFmtId="170" fontId="50" fillId="0" borderId="0" xfId="0" applyNumberFormat="1" applyFont="1"/>
    <xf numFmtId="0" fontId="14" fillId="0" borderId="3" xfId="0" applyFont="1" applyFill="1" applyBorder="1" applyAlignment="1">
      <alignment horizontal="center" vertical="center"/>
    </xf>
    <xf numFmtId="0" fontId="13" fillId="0" borderId="3" xfId="0" applyFont="1" applyFill="1" applyBorder="1" applyAlignment="1">
      <alignment horizontal="center" vertical="center"/>
    </xf>
    <xf numFmtId="0" fontId="51" fillId="0" borderId="5" xfId="0" applyFont="1" applyFill="1" applyBorder="1"/>
    <xf numFmtId="168" fontId="51" fillId="0" borderId="8" xfId="3" applyFont="1" applyFill="1" applyBorder="1"/>
    <xf numFmtId="0" fontId="51" fillId="0" borderId="6" xfId="0" applyFont="1" applyFill="1" applyBorder="1"/>
    <xf numFmtId="164" fontId="51" fillId="0" borderId="5" xfId="28" applyFont="1" applyFill="1" applyBorder="1"/>
    <xf numFmtId="0" fontId="50" fillId="0" borderId="5" xfId="0" quotePrefix="1" applyFont="1" applyFill="1" applyBorder="1"/>
    <xf numFmtId="164" fontId="50" fillId="0" borderId="6" xfId="28" applyFont="1" applyFill="1" applyBorder="1"/>
    <xf numFmtId="0" fontId="51" fillId="0" borderId="5" xfId="0" quotePrefix="1" applyFont="1" applyFill="1" applyBorder="1"/>
    <xf numFmtId="170" fontId="50" fillId="0" borderId="6" xfId="1" quotePrefix="1" applyNumberFormat="1" applyFont="1" applyFill="1" applyBorder="1"/>
    <xf numFmtId="170" fontId="50" fillId="11" borderId="6" xfId="1" quotePrefix="1" applyNumberFormat="1" applyFont="1" applyFill="1" applyBorder="1"/>
    <xf numFmtId="170" fontId="51" fillId="11" borderId="5" xfId="1" quotePrefix="1" applyNumberFormat="1" applyFont="1" applyFill="1" applyBorder="1"/>
    <xf numFmtId="0" fontId="14" fillId="0" borderId="5" xfId="0" quotePrefix="1" applyFont="1" applyFill="1" applyBorder="1"/>
    <xf numFmtId="164" fontId="50" fillId="0" borderId="6" xfId="28" quotePrefix="1" applyFont="1" applyFill="1" applyBorder="1"/>
    <xf numFmtId="0" fontId="50" fillId="11" borderId="5" xfId="0" applyFont="1" applyFill="1" applyBorder="1"/>
    <xf numFmtId="168" fontId="51" fillId="0" borderId="6" xfId="3" applyFont="1" applyFill="1" applyBorder="1"/>
    <xf numFmtId="168" fontId="50" fillId="0" borderId="6" xfId="3" applyFont="1" applyFill="1" applyBorder="1"/>
    <xf numFmtId="0" fontId="50" fillId="11" borderId="6" xfId="0" applyFont="1" applyFill="1" applyBorder="1"/>
    <xf numFmtId="168" fontId="51" fillId="11" borderId="6" xfId="3" applyFont="1" applyFill="1" applyBorder="1"/>
    <xf numFmtId="168" fontId="51" fillId="11" borderId="5" xfId="0" applyNumberFormat="1" applyFont="1" applyFill="1" applyBorder="1"/>
    <xf numFmtId="168" fontId="51" fillId="0" borderId="5" xfId="0" applyNumberFormat="1" applyFont="1" applyFill="1" applyBorder="1"/>
    <xf numFmtId="0" fontId="14" fillId="0" borderId="5" xfId="0" applyFont="1" applyFill="1" applyBorder="1"/>
    <xf numFmtId="0" fontId="52" fillId="0" borderId="5" xfId="0" applyFont="1" applyFill="1" applyBorder="1"/>
    <xf numFmtId="168" fontId="50" fillId="11" borderId="6" xfId="3" applyFont="1" applyFill="1" applyBorder="1"/>
    <xf numFmtId="0" fontId="51" fillId="11" borderId="5" xfId="0" applyFont="1" applyFill="1" applyBorder="1"/>
    <xf numFmtId="0" fontId="51" fillId="0" borderId="7" xfId="0" applyFont="1" applyFill="1" applyBorder="1"/>
    <xf numFmtId="168" fontId="51" fillId="0" borderId="7" xfId="3" applyFont="1" applyFill="1" applyBorder="1"/>
    <xf numFmtId="168" fontId="51" fillId="0" borderId="9" xfId="3"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3" fontId="51" fillId="0" borderId="3" xfId="22" applyNumberFormat="1" applyFont="1" applyFill="1" applyBorder="1" applyAlignment="1">
      <alignment horizontal="center" wrapText="1"/>
    </xf>
    <xf numFmtId="0" fontId="51" fillId="0" borderId="8" xfId="0" applyFont="1" applyFill="1" applyBorder="1" applyAlignment="1">
      <alignment wrapText="1"/>
    </xf>
    <xf numFmtId="168" fontId="50" fillId="0" borderId="11" xfId="3" applyFont="1" applyFill="1" applyBorder="1" applyAlignment="1">
      <alignment vertical="center" wrapText="1"/>
    </xf>
    <xf numFmtId="168" fontId="50" fillId="11" borderId="12" xfId="3" applyFont="1" applyFill="1" applyBorder="1" applyAlignment="1">
      <alignment vertical="center"/>
    </xf>
    <xf numFmtId="168" fontId="50" fillId="0" borderId="7" xfId="3" applyFont="1" applyFill="1" applyBorder="1" applyAlignment="1">
      <alignment vertical="center"/>
    </xf>
    <xf numFmtId="168" fontId="51" fillId="11" borderId="5" xfId="3" applyFont="1" applyFill="1" applyBorder="1" applyAlignment="1">
      <alignment vertical="center"/>
    </xf>
    <xf numFmtId="0" fontId="51" fillId="11" borderId="5" xfId="0" applyFont="1" applyFill="1" applyBorder="1" applyAlignment="1">
      <alignment vertical="center" wrapText="1"/>
    </xf>
    <xf numFmtId="168" fontId="50" fillId="11" borderId="7" xfId="3" applyFont="1" applyFill="1" applyBorder="1" applyAlignment="1">
      <alignment vertical="center" wrapText="1"/>
    </xf>
    <xf numFmtId="168" fontId="50" fillId="0" borderId="7" xfId="3" applyFont="1" applyFill="1" applyBorder="1" applyAlignment="1">
      <alignment vertical="center" wrapText="1"/>
    </xf>
    <xf numFmtId="168" fontId="50" fillId="0" borderId="5" xfId="3" applyFont="1" applyFill="1" applyBorder="1" applyAlignment="1">
      <alignment vertical="center" wrapText="1"/>
    </xf>
    <xf numFmtId="168" fontId="50" fillId="11" borderId="7" xfId="3" applyFont="1" applyFill="1" applyBorder="1" applyAlignment="1">
      <alignment vertical="center"/>
    </xf>
    <xf numFmtId="168" fontId="51" fillId="0" borderId="7" xfId="0" applyNumberFormat="1" applyFont="1" applyFill="1" applyBorder="1" applyAlignment="1">
      <alignment vertical="center" wrapText="1"/>
    </xf>
    <xf numFmtId="0" fontId="51" fillId="0" borderId="12" xfId="0" applyFont="1" applyFill="1" applyBorder="1" applyAlignment="1">
      <alignment vertical="center" wrapText="1"/>
    </xf>
    <xf numFmtId="0" fontId="50" fillId="0" borderId="0" xfId="0" applyFont="1" applyFill="1" applyAlignment="1">
      <alignment wrapText="1"/>
    </xf>
    <xf numFmtId="170" fontId="52" fillId="11" borderId="0" xfId="1" applyNumberFormat="1" applyFont="1" applyFill="1" applyBorder="1" applyAlignment="1">
      <alignment wrapText="1"/>
    </xf>
    <xf numFmtId="168" fontId="54" fillId="0" borderId="0" xfId="0" applyNumberFormat="1" applyFont="1" applyFill="1"/>
    <xf numFmtId="170" fontId="52" fillId="11" borderId="0" xfId="0" applyNumberFormat="1" applyFont="1" applyFill="1" applyBorder="1" applyAlignment="1"/>
    <xf numFmtId="175" fontId="54" fillId="0" borderId="0" xfId="0" applyNumberFormat="1" applyFont="1" applyFill="1"/>
    <xf numFmtId="170"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8" fontId="24" fillId="0" borderId="12" xfId="3" applyFont="1" applyBorder="1"/>
    <xf numFmtId="168" fontId="23" fillId="0" borderId="0" xfId="3" applyFont="1" applyBorder="1"/>
    <xf numFmtId="168" fontId="23" fillId="0" borderId="11" xfId="3" applyFont="1" applyBorder="1"/>
    <xf numFmtId="168" fontId="24" fillId="0" borderId="8" xfId="3" applyFont="1" applyBorder="1" applyAlignment="1">
      <alignment vertical="center"/>
    </xf>
    <xf numFmtId="168" fontId="24" fillId="0" borderId="5" xfId="3" applyFont="1" applyBorder="1"/>
    <xf numFmtId="168" fontId="24" fillId="0" borderId="7" xfId="3" applyFont="1" applyBorder="1"/>
    <xf numFmtId="164" fontId="3" fillId="0" borderId="0" xfId="5" applyNumberFormat="1" applyFont="1"/>
    <xf numFmtId="0" fontId="55" fillId="0" borderId="0" xfId="0" applyFont="1"/>
    <xf numFmtId="0" fontId="10" fillId="0" borderId="0" xfId="0" quotePrefix="1" applyFont="1"/>
    <xf numFmtId="170"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7" fontId="0" fillId="0" borderId="0" xfId="43" applyFont="1"/>
    <xf numFmtId="167" fontId="10" fillId="0" borderId="0" xfId="43" applyFont="1"/>
    <xf numFmtId="167" fontId="0" fillId="3" borderId="0" xfId="43" applyFont="1" applyFill="1"/>
    <xf numFmtId="164" fontId="50" fillId="0" borderId="5" xfId="28" applyFont="1" applyFill="1" applyBorder="1"/>
    <xf numFmtId="170" fontId="50" fillId="0" borderId="5" xfId="1" quotePrefix="1" applyNumberFormat="1" applyFont="1" applyFill="1" applyBorder="1"/>
    <xf numFmtId="170" fontId="51" fillId="0" borderId="5" xfId="1" quotePrefix="1" applyNumberFormat="1" applyFont="1" applyFill="1" applyBorder="1"/>
    <xf numFmtId="176" fontId="3" fillId="48" borderId="0" xfId="26" applyNumberFormat="1" applyFont="1" applyFill="1"/>
    <xf numFmtId="168" fontId="24" fillId="11" borderId="16" xfId="3" applyFont="1" applyFill="1" applyBorder="1"/>
    <xf numFmtId="0" fontId="24" fillId="0" borderId="3" xfId="0" applyFont="1" applyBorder="1" applyAlignment="1">
      <alignment wrapText="1"/>
    </xf>
    <xf numFmtId="168" fontId="24" fillId="0" borderId="42" xfId="3" applyFont="1" applyBorder="1"/>
    <xf numFmtId="168" fontId="24" fillId="0" borderId="43" xfId="3" applyFont="1" applyBorder="1"/>
    <xf numFmtId="3" fontId="50" fillId="11" borderId="5" xfId="1" applyNumberFormat="1" applyFont="1" applyFill="1" applyBorder="1" applyAlignment="1">
      <alignment vertical="center"/>
    </xf>
    <xf numFmtId="0" fontId="51" fillId="11" borderId="6" xfId="0" applyFont="1" applyFill="1" applyBorder="1" applyAlignment="1">
      <alignment vertical="center" wrapText="1"/>
    </xf>
    <xf numFmtId="172" fontId="50" fillId="11" borderId="5" xfId="0" applyNumberFormat="1" applyFont="1" applyFill="1" applyBorder="1" applyAlignment="1">
      <alignment vertical="center"/>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70" fontId="50" fillId="11" borderId="6" xfId="1" applyNumberFormat="1" applyFont="1" applyFill="1" applyBorder="1" applyAlignment="1">
      <alignment vertical="center" wrapText="1"/>
    </xf>
    <xf numFmtId="164"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70" fontId="51" fillId="11" borderId="6" xfId="0" applyNumberFormat="1" applyFont="1" applyFill="1" applyBorder="1" applyAlignment="1">
      <alignment vertical="center"/>
    </xf>
    <xf numFmtId="170" fontId="50" fillId="11" borderId="6" xfId="0" applyNumberFormat="1" applyFont="1" applyFill="1" applyBorder="1" applyAlignment="1">
      <alignment vertical="center"/>
    </xf>
    <xf numFmtId="168" fontId="51" fillId="11" borderId="6" xfId="3"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172" fontId="51" fillId="11" borderId="7" xfId="0" applyNumberFormat="1" applyFont="1" applyFill="1" applyBorder="1"/>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8" fontId="50" fillId="11" borderId="5" xfId="0" applyNumberFormat="1" applyFont="1" applyFill="1" applyBorder="1" applyAlignment="1">
      <alignment wrapText="1"/>
    </xf>
    <xf numFmtId="172" fontId="50" fillId="11" borderId="5" xfId="0" applyNumberFormat="1" applyFont="1" applyFill="1" applyBorder="1"/>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72" fontId="51" fillId="11" borderId="7" xfId="0" applyNumberFormat="1" applyFont="1" applyFill="1" applyBorder="1" applyAlignment="1">
      <alignment vertical="center"/>
    </xf>
    <xf numFmtId="170" fontId="51" fillId="11" borderId="3" xfId="1" applyNumberFormat="1" applyFont="1" applyFill="1" applyBorder="1" applyAlignment="1">
      <alignment vertical="center" wrapText="1"/>
    </xf>
    <xf numFmtId="168" fontId="51" fillId="11" borderId="7" xfId="3" applyFont="1" applyFill="1" applyBorder="1" applyAlignment="1">
      <alignment vertical="center"/>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170" fontId="50" fillId="11" borderId="3" xfId="1" applyNumberFormat="1"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70" fontId="51" fillId="11" borderId="12" xfId="0" applyNumberFormat="1" applyFont="1" applyFill="1" applyBorder="1" applyAlignment="1">
      <alignment vertical="center" wrapText="1"/>
    </xf>
    <xf numFmtId="170" fontId="51" fillId="11" borderId="10" xfId="1" applyNumberFormat="1" applyFont="1" applyFill="1" applyBorder="1" applyAlignment="1">
      <alignment vertical="center" wrapText="1"/>
    </xf>
    <xf numFmtId="164" fontId="50" fillId="11" borderId="5" xfId="28" applyFont="1" applyFill="1" applyBorder="1" applyAlignment="1">
      <alignment vertical="center"/>
    </xf>
    <xf numFmtId="170"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170" fontId="50" fillId="11" borderId="0" xfId="1" applyNumberFormat="1" applyFont="1" applyFill="1" applyBorder="1" applyAlignment="1">
      <alignment vertical="center" wrapText="1"/>
    </xf>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2"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2" fillId="0" borderId="0" xfId="0" applyFont="1" applyAlignment="1">
      <alignment horizontal="center" vertical="center"/>
    </xf>
    <xf numFmtId="0" fontId="0" fillId="0" borderId="0" xfId="0" applyAlignment="1">
      <alignment horizontal="center"/>
    </xf>
    <xf numFmtId="0" fontId="72"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7" fillId="0" borderId="0" xfId="0" applyFont="1" applyAlignment="1">
      <alignment horizontal="center" vertical="center" wrapText="1"/>
    </xf>
    <xf numFmtId="4" fontId="26" fillId="0" borderId="0" xfId="0" applyNumberFormat="1" applyFont="1" applyAlignment="1">
      <alignment horizontal="right" vertical="center" wrapText="1"/>
    </xf>
    <xf numFmtId="0" fontId="26" fillId="0" borderId="0" xfId="0" applyFont="1" applyAlignment="1">
      <alignment horizontal="right" vertical="center" wrapText="1"/>
    </xf>
    <xf numFmtId="0" fontId="27" fillId="0" borderId="0" xfId="0" applyFont="1" applyAlignment="1">
      <alignment vertical="center" wrapText="1"/>
    </xf>
    <xf numFmtId="0" fontId="26" fillId="0" borderId="0" xfId="0" applyFont="1" applyAlignment="1">
      <alignment vertical="center" wrapText="1"/>
    </xf>
    <xf numFmtId="0" fontId="27" fillId="0" borderId="2" xfId="0" applyFont="1" applyBorder="1" applyAlignment="1">
      <alignment horizontal="center" vertical="center" wrapText="1"/>
    </xf>
    <xf numFmtId="4" fontId="26" fillId="0" borderId="0" xfId="0" applyNumberFormat="1" applyFont="1" applyBorder="1" applyAlignment="1">
      <alignment horizontal="right" vertical="center" wrapText="1"/>
    </xf>
    <xf numFmtId="0" fontId="26" fillId="0" borderId="0" xfId="0" applyFont="1" applyBorder="1" applyAlignment="1">
      <alignment horizontal="right" vertical="center" wrapText="1"/>
    </xf>
    <xf numFmtId="0" fontId="27" fillId="0" borderId="0" xfId="0" applyFont="1" applyBorder="1" applyAlignment="1">
      <alignment vertical="center" wrapText="1"/>
    </xf>
    <xf numFmtId="0" fontId="27" fillId="0" borderId="0" xfId="0" applyFont="1" applyBorder="1" applyAlignment="1">
      <alignment horizontal="center" vertical="center" wrapText="1"/>
    </xf>
    <xf numFmtId="0" fontId="29" fillId="0" borderId="11" xfId="0" applyFont="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4" fontId="29"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3" fontId="29" fillId="0" borderId="6" xfId="0" applyNumberFormat="1" applyFont="1" applyBorder="1" applyAlignment="1">
      <alignment horizontal="right" vertical="center" wrapText="1"/>
    </xf>
    <xf numFmtId="0" fontId="29" fillId="0" borderId="11" xfId="0" applyFont="1" applyBorder="1" applyAlignment="1">
      <alignment vertical="center"/>
    </xf>
    <xf numFmtId="3" fontId="29" fillId="0" borderId="6" xfId="0" applyNumberFormat="1" applyFont="1" applyBorder="1" applyAlignment="1">
      <alignment horizontal="right" vertical="center"/>
    </xf>
    <xf numFmtId="0" fontId="29" fillId="0" borderId="6" xfId="0" applyFont="1" applyBorder="1" applyAlignment="1">
      <alignment horizontal="right" vertical="center"/>
    </xf>
    <xf numFmtId="0" fontId="29" fillId="0" borderId="12" xfId="0" applyFont="1" applyBorder="1" applyAlignment="1">
      <alignment vertical="center" wrapText="1"/>
    </xf>
    <xf numFmtId="0" fontId="29" fillId="0" borderId="2" xfId="0" applyFont="1" applyBorder="1" applyAlignment="1">
      <alignment horizontal="center" vertical="center"/>
    </xf>
    <xf numFmtId="4" fontId="29" fillId="0" borderId="2" xfId="0" applyNumberFormat="1" applyFont="1" applyBorder="1" applyAlignment="1">
      <alignment horizontal="right" vertical="center"/>
    </xf>
    <xf numFmtId="3" fontId="29" fillId="0" borderId="2" xfId="0" applyNumberFormat="1" applyFont="1" applyBorder="1" applyAlignment="1">
      <alignment horizontal="right" vertical="center"/>
    </xf>
    <xf numFmtId="3" fontId="29" fillId="0" borderId="9" xfId="0" applyNumberFormat="1" applyFont="1" applyBorder="1" applyAlignment="1">
      <alignment horizontal="right" vertical="center"/>
    </xf>
    <xf numFmtId="0" fontId="28" fillId="0" borderId="12" xfId="0" applyFont="1" applyBorder="1" applyAlignment="1">
      <alignment vertical="center" wrapText="1"/>
    </xf>
    <xf numFmtId="0" fontId="28" fillId="0" borderId="2" xfId="0" applyFont="1" applyBorder="1" applyAlignment="1">
      <alignment vertical="center" wrapText="1"/>
    </xf>
    <xf numFmtId="0" fontId="28" fillId="0" borderId="9" xfId="0" applyFont="1" applyBorder="1" applyAlignment="1">
      <alignment vertical="center" wrapText="1"/>
    </xf>
    <xf numFmtId="0" fontId="29" fillId="0" borderId="2" xfId="0" applyFont="1" applyBorder="1" applyAlignment="1">
      <alignment horizontal="right" vertical="center"/>
    </xf>
    <xf numFmtId="0" fontId="28" fillId="0" borderId="10" xfId="0" applyFont="1" applyBorder="1" applyAlignment="1">
      <alignment vertical="center"/>
    </xf>
    <xf numFmtId="0" fontId="28" fillId="0" borderId="13" xfId="0" applyFont="1" applyBorder="1" applyAlignment="1">
      <alignment horizontal="center" vertical="center" wrapText="1"/>
    </xf>
    <xf numFmtId="0" fontId="28" fillId="0" borderId="4" xfId="0" applyFont="1" applyBorder="1" applyAlignment="1">
      <alignment horizontal="center" vertical="center" wrapText="1"/>
    </xf>
    <xf numFmtId="0" fontId="29" fillId="0" borderId="12" xfId="0" applyFont="1" applyBorder="1" applyAlignment="1">
      <alignment vertical="center"/>
    </xf>
    <xf numFmtId="0" fontId="28" fillId="0" borderId="10" xfId="0" applyFont="1" applyBorder="1" applyAlignment="1">
      <alignment vertical="center" wrapText="1"/>
    </xf>
    <xf numFmtId="0" fontId="28" fillId="0" borderId="13" xfId="0" applyFont="1" applyBorder="1" applyAlignment="1">
      <alignment vertical="center" wrapText="1"/>
    </xf>
    <xf numFmtId="0" fontId="28" fillId="0" borderId="4" xfId="0" applyFont="1" applyBorder="1" applyAlignment="1">
      <alignment vertical="center" wrapText="1"/>
    </xf>
    <xf numFmtId="0" fontId="28" fillId="0" borderId="12" xfId="0" applyFont="1" applyBorder="1" applyAlignment="1">
      <alignment vertical="top" wrapText="1"/>
    </xf>
    <xf numFmtId="0" fontId="28" fillId="0" borderId="2" xfId="0" applyFont="1" applyBorder="1" applyAlignment="1">
      <alignment vertical="top" wrapText="1"/>
    </xf>
    <xf numFmtId="0" fontId="28" fillId="0" borderId="9" xfId="0" applyFont="1" applyBorder="1" applyAlignment="1">
      <alignment vertical="top" wrapText="1"/>
    </xf>
    <xf numFmtId="0" fontId="28" fillId="0" borderId="10" xfId="0" applyFont="1" applyBorder="1" applyAlignment="1">
      <alignment vertical="top" wrapText="1"/>
    </xf>
    <xf numFmtId="0" fontId="28" fillId="0" borderId="13" xfId="0" applyFont="1" applyBorder="1" applyAlignment="1">
      <alignment vertical="top" wrapText="1"/>
    </xf>
    <xf numFmtId="0" fontId="28" fillId="0" borderId="4" xfId="0" applyFont="1" applyBorder="1" applyAlignment="1">
      <alignment vertical="top" wrapText="1"/>
    </xf>
    <xf numFmtId="0" fontId="28" fillId="0" borderId="13" xfId="0" applyFont="1" applyBorder="1" applyAlignment="1">
      <alignment vertical="center"/>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2" xfId="0" applyFont="1" applyBorder="1" applyAlignment="1">
      <alignment vertical="center"/>
    </xf>
    <xf numFmtId="0" fontId="29" fillId="0" borderId="2" xfId="0" applyFont="1" applyBorder="1" applyAlignment="1">
      <alignment vertical="center" wrapText="1"/>
    </xf>
    <xf numFmtId="3" fontId="26" fillId="0" borderId="3" xfId="0" applyNumberFormat="1" applyFont="1" applyBorder="1" applyAlignment="1">
      <alignment horizontal="right" vertical="center"/>
    </xf>
    <xf numFmtId="0" fontId="27" fillId="0" borderId="3" xfId="0" applyFont="1" applyBorder="1" applyAlignment="1">
      <alignment vertical="center"/>
    </xf>
    <xf numFmtId="3" fontId="27" fillId="0" borderId="3" xfId="0" applyNumberFormat="1" applyFont="1" applyBorder="1" applyAlignment="1">
      <alignment horizontal="right" vertical="center"/>
    </xf>
    <xf numFmtId="0" fontId="28" fillId="0" borderId="3" xfId="0" applyFont="1" applyBorder="1" applyAlignment="1">
      <alignment horizontal="center" vertical="center"/>
    </xf>
    <xf numFmtId="0" fontId="28" fillId="0" borderId="3" xfId="0" applyFont="1" applyBorder="1" applyAlignment="1">
      <alignment horizontal="center" vertical="center" wrapText="1"/>
    </xf>
    <xf numFmtId="0" fontId="29" fillId="0" borderId="3" xfId="0" applyFont="1" applyBorder="1" applyAlignment="1">
      <alignment vertical="center" wrapText="1"/>
    </xf>
    <xf numFmtId="4" fontId="29" fillId="16" borderId="3" xfId="0" applyNumberFormat="1" applyFont="1" applyFill="1" applyBorder="1" applyAlignment="1">
      <alignment horizontal="right" vertical="center"/>
    </xf>
    <xf numFmtId="3" fontId="29" fillId="0" borderId="3" xfId="0" applyNumberFormat="1" applyFont="1" applyBorder="1" applyAlignment="1">
      <alignment horizontal="right" vertical="center"/>
    </xf>
    <xf numFmtId="4" fontId="29" fillId="0" borderId="3" xfId="0" applyNumberFormat="1" applyFont="1" applyBorder="1" applyAlignment="1">
      <alignment horizontal="right" vertical="center"/>
    </xf>
    <xf numFmtId="0" fontId="28" fillId="0" borderId="3" xfId="0" applyFont="1" applyBorder="1" applyAlignment="1">
      <alignment vertical="center"/>
    </xf>
    <xf numFmtId="0" fontId="29" fillId="0" borderId="3" xfId="0" applyFont="1" applyBorder="1" applyAlignment="1">
      <alignment horizontal="center" vertical="center"/>
    </xf>
    <xf numFmtId="3" fontId="28" fillId="0" borderId="3" xfId="0" applyNumberFormat="1" applyFont="1" applyBorder="1" applyAlignment="1">
      <alignment horizontal="right" vertical="center"/>
    </xf>
    <xf numFmtId="0" fontId="29" fillId="0" borderId="3" xfId="0" applyFont="1" applyBorder="1" applyAlignment="1">
      <alignment horizontal="right" vertical="center"/>
    </xf>
    <xf numFmtId="0" fontId="26" fillId="16" borderId="0" xfId="0" applyFont="1" applyFill="1" applyAlignment="1">
      <alignment vertical="center"/>
    </xf>
    <xf numFmtId="3" fontId="26" fillId="16" borderId="6" xfId="0" applyNumberFormat="1" applyFont="1" applyFill="1" applyBorder="1" applyAlignment="1">
      <alignment horizontal="right" vertical="center"/>
    </xf>
    <xf numFmtId="0" fontId="27" fillId="16" borderId="11" xfId="0" applyFont="1" applyFill="1" applyBorder="1" applyAlignment="1">
      <alignment horizontal="left" vertical="center"/>
    </xf>
    <xf numFmtId="0" fontId="27" fillId="16" borderId="6" xfId="0" applyFont="1" applyFill="1" applyBorder="1" applyAlignment="1">
      <alignment horizontal="right" vertical="center"/>
    </xf>
    <xf numFmtId="0" fontId="26" fillId="16" borderId="11" xfId="0" applyFont="1" applyFill="1" applyBorder="1" applyAlignment="1">
      <alignment horizontal="left" vertical="center"/>
    </xf>
    <xf numFmtId="0" fontId="26" fillId="16" borderId="6" xfId="0" applyFont="1" applyFill="1" applyBorder="1" applyAlignment="1">
      <alignment horizontal="right" vertical="center"/>
    </xf>
    <xf numFmtId="0" fontId="27" fillId="16" borderId="12" xfId="0" applyFont="1" applyFill="1" applyBorder="1" applyAlignment="1">
      <alignment horizontal="lef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7" fillId="16" borderId="0" xfId="0" applyFont="1" applyFill="1" applyBorder="1" applyAlignment="1">
      <alignment horizontal="right" vertical="center"/>
    </xf>
    <xf numFmtId="0" fontId="26" fillId="16" borderId="0" xfId="0" applyFont="1" applyFill="1" applyBorder="1" applyAlignment="1">
      <alignment horizontal="right" vertical="center"/>
    </xf>
    <xf numFmtId="3" fontId="27" fillId="16" borderId="2" xfId="0" applyNumberFormat="1" applyFont="1" applyFill="1" applyBorder="1" applyAlignment="1">
      <alignment horizontal="right" vertical="center"/>
    </xf>
    <xf numFmtId="0" fontId="27" fillId="16" borderId="6" xfId="0" applyFont="1" applyFill="1" applyBorder="1" applyAlignment="1">
      <alignment horizontal="left" vertical="center"/>
    </xf>
    <xf numFmtId="0" fontId="26" fillId="16" borderId="6" xfId="0" applyFont="1" applyFill="1" applyBorder="1" applyAlignment="1">
      <alignment horizontal="left" vertical="center"/>
    </xf>
    <xf numFmtId="0" fontId="27" fillId="16" borderId="9" xfId="0" applyFont="1" applyFill="1" applyBorder="1" applyAlignment="1">
      <alignment horizontal="left" vertical="center"/>
    </xf>
    <xf numFmtId="0" fontId="27" fillId="16" borderId="13" xfId="0" applyFont="1" applyFill="1" applyBorder="1" applyAlignment="1">
      <alignment horizontal="center" vertical="center"/>
    </xf>
    <xf numFmtId="0" fontId="27" fillId="16" borderId="4" xfId="0" applyFont="1" applyFill="1" applyBorder="1" applyAlignment="1">
      <alignment horizontal="center" vertical="center"/>
    </xf>
    <xf numFmtId="3" fontId="26" fillId="16" borderId="2" xfId="0" applyNumberFormat="1" applyFont="1" applyFill="1" applyBorder="1" applyAlignment="1">
      <alignment horizontal="right" vertical="center"/>
    </xf>
    <xf numFmtId="3" fontId="26" fillId="16" borderId="9" xfId="0" applyNumberFormat="1" applyFont="1" applyFill="1" applyBorder="1" applyAlignment="1">
      <alignment horizontal="right" vertical="center"/>
    </xf>
    <xf numFmtId="0" fontId="26" fillId="16" borderId="12" xfId="0" applyFont="1" applyFill="1" applyBorder="1" applyAlignment="1">
      <alignment horizontal="left" vertical="center"/>
    </xf>
    <xf numFmtId="0" fontId="26" fillId="16" borderId="9" xfId="0" applyFont="1" applyFill="1" applyBorder="1" applyAlignment="1">
      <alignment horizontal="left" vertical="center"/>
    </xf>
    <xf numFmtId="3" fontId="26" fillId="16" borderId="0" xfId="0" applyNumberFormat="1" applyFont="1" applyFill="1" applyBorder="1" applyAlignment="1">
      <alignment vertical="center"/>
    </xf>
    <xf numFmtId="3" fontId="26" fillId="16" borderId="6" xfId="0" applyNumberFormat="1" applyFont="1" applyFill="1" applyBorder="1" applyAlignment="1">
      <alignment vertical="center"/>
    </xf>
    <xf numFmtId="0" fontId="29" fillId="49" borderId="3" xfId="0" applyFont="1" applyFill="1" applyBorder="1" applyAlignment="1">
      <alignment horizontal="center" vertical="center" wrapText="1"/>
    </xf>
    <xf numFmtId="0" fontId="29" fillId="49" borderId="3" xfId="0" applyFont="1" applyFill="1" applyBorder="1" applyAlignment="1">
      <alignment horizontal="center" vertical="center"/>
    </xf>
    <xf numFmtId="0" fontId="29" fillId="16" borderId="3" xfId="0" applyFont="1" applyFill="1" applyBorder="1" applyAlignment="1">
      <alignment horizontal="right" vertical="center"/>
    </xf>
    <xf numFmtId="0" fontId="28" fillId="16" borderId="3" xfId="0" applyFont="1" applyFill="1" applyBorder="1" applyAlignment="1">
      <alignment horizontal="right" vertical="center"/>
    </xf>
    <xf numFmtId="0" fontId="29" fillId="16" borderId="3" xfId="0" applyFont="1" applyFill="1" applyBorder="1" applyAlignment="1">
      <alignment horizontal="center" vertical="center"/>
    </xf>
    <xf numFmtId="3" fontId="29" fillId="16" borderId="3"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26" fillId="16" borderId="3" xfId="0" applyFont="1" applyFill="1" applyBorder="1" applyAlignment="1">
      <alignment horizontal="right" vertical="center"/>
    </xf>
    <xf numFmtId="0" fontId="51" fillId="0" borderId="0" xfId="0" applyFont="1" applyAlignment="1">
      <alignment horizontal="justify" vertical="center"/>
    </xf>
    <xf numFmtId="0" fontId="24" fillId="16" borderId="3" xfId="0" applyFont="1" applyFill="1" applyBorder="1" applyAlignment="1">
      <alignment horizontal="center" vertical="center"/>
    </xf>
    <xf numFmtId="3" fontId="26" fillId="16" borderId="3" xfId="0" applyNumberFormat="1" applyFont="1" applyFill="1" applyBorder="1" applyAlignment="1">
      <alignment vertical="center"/>
    </xf>
    <xf numFmtId="0" fontId="26" fillId="16" borderId="3" xfId="0" applyFont="1" applyFill="1" applyBorder="1" applyAlignment="1">
      <alignment vertical="center"/>
    </xf>
    <xf numFmtId="3" fontId="27" fillId="16" borderId="3" xfId="0" applyNumberFormat="1" applyFont="1" applyFill="1" applyBorder="1" applyAlignment="1">
      <alignment vertical="center"/>
    </xf>
    <xf numFmtId="0" fontId="26" fillId="16" borderId="3" xfId="0" applyFont="1" applyFill="1" applyBorder="1" applyAlignment="1">
      <alignment vertical="center" wrapText="1"/>
    </xf>
    <xf numFmtId="3" fontId="26" fillId="16" borderId="3" xfId="0" applyNumberFormat="1" applyFont="1" applyFill="1" applyBorder="1" applyAlignment="1">
      <alignment horizontal="right" vertical="center"/>
    </xf>
    <xf numFmtId="0" fontId="26" fillId="0" borderId="3" xfId="0" applyFont="1" applyBorder="1" applyAlignment="1">
      <alignment vertical="center"/>
    </xf>
    <xf numFmtId="3" fontId="23" fillId="0" borderId="3" xfId="0" applyNumberFormat="1" applyFont="1" applyBorder="1" applyAlignment="1">
      <alignment horizontal="right" vertical="center"/>
    </xf>
    <xf numFmtId="0" fontId="23" fillId="0" borderId="3" xfId="0" applyFont="1" applyBorder="1" applyAlignment="1">
      <alignment horizontal="right" vertical="center"/>
    </xf>
    <xf numFmtId="3" fontId="24" fillId="16" borderId="3" xfId="0" applyNumberFormat="1" applyFont="1" applyFill="1" applyBorder="1" applyAlignment="1">
      <alignment horizontal="right" vertical="center"/>
    </xf>
    <xf numFmtId="0" fontId="24" fillId="16" borderId="3" xfId="0" applyFont="1" applyFill="1" applyBorder="1" applyAlignment="1">
      <alignment horizontal="right" vertical="center"/>
    </xf>
    <xf numFmtId="3" fontId="23" fillId="16" borderId="3" xfId="0" applyNumberFormat="1" applyFont="1" applyFill="1" applyBorder="1" applyAlignment="1">
      <alignment horizontal="right" vertical="center"/>
    </xf>
    <xf numFmtId="3" fontId="24" fillId="0" borderId="3" xfId="0" applyNumberFormat="1" applyFont="1" applyBorder="1" applyAlignment="1">
      <alignment horizontal="right" vertical="center"/>
    </xf>
    <xf numFmtId="0" fontId="24" fillId="0" borderId="3" xfId="0" applyFont="1" applyBorder="1" applyAlignment="1">
      <alignment horizontal="right" vertical="center"/>
    </xf>
    <xf numFmtId="178" fontId="23" fillId="16" borderId="3" xfId="0" applyNumberFormat="1" applyFont="1" applyFill="1" applyBorder="1" applyAlignment="1">
      <alignment horizontal="right" vertical="center"/>
    </xf>
    <xf numFmtId="178" fontId="23" fillId="0" borderId="3" xfId="0" applyNumberFormat="1" applyFont="1" applyBorder="1" applyAlignment="1">
      <alignment horizontal="right" vertical="center"/>
    </xf>
    <xf numFmtId="178" fontId="24" fillId="16" borderId="3" xfId="0" applyNumberFormat="1" applyFont="1" applyFill="1" applyBorder="1" applyAlignment="1">
      <alignment horizontal="right" vertical="center"/>
    </xf>
    <xf numFmtId="178" fontId="24" fillId="0" borderId="3" xfId="0" applyNumberFormat="1" applyFont="1" applyBorder="1" applyAlignment="1">
      <alignment horizontal="right" vertical="center"/>
    </xf>
    <xf numFmtId="0" fontId="24" fillId="16" borderId="3" xfId="0" applyFont="1" applyFill="1" applyBorder="1" applyAlignment="1">
      <alignment horizontal="center" vertical="center" wrapText="1"/>
    </xf>
    <xf numFmtId="0" fontId="23" fillId="16" borderId="3" xfId="0" applyFont="1" applyFill="1" applyBorder="1" applyAlignment="1">
      <alignment vertical="center"/>
    </xf>
    <xf numFmtId="0" fontId="23" fillId="16" borderId="3" xfId="0" applyFont="1" applyFill="1" applyBorder="1" applyAlignment="1">
      <alignment horizontal="right" vertical="center"/>
    </xf>
    <xf numFmtId="0" fontId="27" fillId="16" borderId="3" xfId="0" applyFont="1" applyFill="1" applyBorder="1" applyAlignment="1">
      <alignment horizontal="right" vertical="center"/>
    </xf>
    <xf numFmtId="3" fontId="27" fillId="16" borderId="3" xfId="0" applyNumberFormat="1" applyFont="1" applyFill="1" applyBorder="1" applyAlignment="1">
      <alignment horizontal="right" vertical="center"/>
    </xf>
    <xf numFmtId="0" fontId="23" fillId="16" borderId="11" xfId="0" applyFont="1" applyFill="1" applyBorder="1" applyAlignment="1">
      <alignment vertical="center"/>
    </xf>
    <xf numFmtId="0" fontId="27" fillId="16" borderId="12" xfId="0" applyFont="1" applyFill="1" applyBorder="1" applyAlignment="1">
      <alignment vertical="center" wrapText="1"/>
    </xf>
    <xf numFmtId="0" fontId="27" fillId="16" borderId="9" xfId="0" applyFont="1" applyFill="1" applyBorder="1" applyAlignment="1">
      <alignment horizontal="right" vertical="center"/>
    </xf>
    <xf numFmtId="0" fontId="23" fillId="16" borderId="12" xfId="0" applyFont="1" applyFill="1" applyBorder="1" applyAlignment="1">
      <alignmen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14" fontId="26" fillId="16" borderId="3" xfId="0" applyNumberFormat="1" applyFont="1" applyFill="1" applyBorder="1" applyAlignment="1">
      <alignment horizontal="right" vertical="center"/>
    </xf>
    <xf numFmtId="0" fontId="26" fillId="16" borderId="9" xfId="0" applyFont="1" applyFill="1" applyBorder="1" applyAlignment="1">
      <alignment horizontal="center" vertical="center"/>
    </xf>
    <xf numFmtId="0" fontId="27" fillId="16" borderId="9" xfId="0" applyFont="1" applyFill="1" applyBorder="1" applyAlignment="1">
      <alignment horizontal="center" vertical="center"/>
    </xf>
    <xf numFmtId="0" fontId="24" fillId="0" borderId="0" xfId="0" applyFont="1" applyAlignment="1">
      <alignment horizontal="left" vertical="center"/>
    </xf>
    <xf numFmtId="0" fontId="26" fillId="0" borderId="3" xfId="0" applyFont="1" applyBorder="1" applyAlignment="1">
      <alignment horizontal="center" vertical="center" wrapText="1"/>
    </xf>
    <xf numFmtId="3" fontId="26" fillId="0" borderId="3" xfId="0" applyNumberFormat="1" applyFont="1" applyBorder="1" applyAlignment="1">
      <alignment horizontal="right" vertical="center" wrapText="1"/>
    </xf>
    <xf numFmtId="0" fontId="27" fillId="0" borderId="3" xfId="0" applyFont="1" applyBorder="1" applyAlignment="1">
      <alignment vertical="center" wrapText="1"/>
    </xf>
    <xf numFmtId="3" fontId="27" fillId="0" borderId="3" xfId="0" applyNumberFormat="1" applyFont="1" applyBorder="1" applyAlignment="1">
      <alignment horizontal="right" vertical="center" wrapText="1"/>
    </xf>
    <xf numFmtId="0" fontId="23" fillId="0" borderId="0" xfId="0" applyFont="1" applyAlignment="1">
      <alignment horizontal="left" vertical="center"/>
    </xf>
    <xf numFmtId="164" fontId="26" fillId="0" borderId="3" xfId="28" applyFont="1" applyBorder="1" applyAlignment="1">
      <alignment horizontal="right" vertical="center"/>
    </xf>
    <xf numFmtId="0" fontId="26" fillId="0" borderId="8" xfId="0" applyFont="1" applyBorder="1" applyAlignment="1">
      <alignment vertical="center"/>
    </xf>
    <xf numFmtId="3" fontId="26" fillId="0" borderId="8" xfId="0" applyNumberFormat="1" applyFont="1" applyBorder="1" applyAlignment="1">
      <alignment horizontal="right" vertical="center"/>
    </xf>
    <xf numFmtId="0" fontId="26" fillId="0" borderId="5" xfId="0" applyFont="1" applyBorder="1" applyAlignment="1">
      <alignment vertical="center"/>
    </xf>
    <xf numFmtId="3" fontId="26" fillId="0" borderId="5" xfId="0" applyNumberFormat="1" applyFont="1" applyBorder="1" applyAlignment="1">
      <alignment horizontal="right" vertical="center"/>
    </xf>
    <xf numFmtId="0" fontId="26" fillId="16" borderId="5" xfId="0" applyFont="1" applyFill="1" applyBorder="1" applyAlignment="1">
      <alignment horizontal="right" vertical="center"/>
    </xf>
    <xf numFmtId="0" fontId="26" fillId="16" borderId="5" xfId="0" applyFont="1" applyFill="1" applyBorder="1" applyAlignment="1">
      <alignment vertical="center" wrapText="1"/>
    </xf>
    <xf numFmtId="3" fontId="26" fillId="16" borderId="5" xfId="0" applyNumberFormat="1" applyFont="1" applyFill="1" applyBorder="1" applyAlignment="1">
      <alignment horizontal="right" vertical="center"/>
    </xf>
    <xf numFmtId="0" fontId="26" fillId="0" borderId="5" xfId="0" applyFont="1" applyBorder="1" applyAlignment="1">
      <alignment vertical="center" wrapText="1"/>
    </xf>
    <xf numFmtId="0" fontId="26" fillId="0" borderId="7" xfId="0" applyFont="1" applyBorder="1" applyAlignment="1">
      <alignment vertical="center" wrapText="1"/>
    </xf>
    <xf numFmtId="0" fontId="26" fillId="16" borderId="7" xfId="0" applyFont="1" applyFill="1" applyBorder="1" applyAlignment="1">
      <alignment horizontal="right" vertical="center"/>
    </xf>
    <xf numFmtId="3" fontId="26" fillId="0" borderId="7" xfId="0" applyNumberFormat="1" applyFont="1" applyBorder="1" applyAlignment="1">
      <alignment horizontal="right" vertical="center"/>
    </xf>
    <xf numFmtId="3" fontId="26" fillId="0" borderId="0" xfId="0" applyNumberFormat="1" applyFont="1" applyBorder="1" applyAlignment="1">
      <alignment horizontal="right" vertical="center"/>
    </xf>
    <xf numFmtId="0" fontId="26" fillId="0" borderId="11" xfId="0" applyFont="1" applyBorder="1" applyAlignment="1">
      <alignment vertical="center"/>
    </xf>
    <xf numFmtId="3" fontId="26" fillId="0" borderId="6" xfId="0" applyNumberFormat="1" applyFont="1" applyBorder="1" applyAlignment="1">
      <alignment horizontal="right" vertical="center"/>
    </xf>
    <xf numFmtId="3" fontId="27" fillId="0" borderId="2" xfId="0" applyNumberFormat="1" applyFont="1" applyBorder="1" applyAlignment="1">
      <alignment horizontal="right" vertical="center"/>
    </xf>
    <xf numFmtId="3" fontId="27" fillId="0" borderId="9" xfId="0" applyNumberFormat="1" applyFont="1" applyBorder="1" applyAlignment="1">
      <alignment horizontal="right" vertical="center"/>
    </xf>
    <xf numFmtId="3" fontId="26" fillId="0" borderId="9" xfId="0" applyNumberFormat="1" applyFont="1" applyBorder="1" applyAlignment="1">
      <alignment horizontal="right" vertical="center"/>
    </xf>
    <xf numFmtId="0" fontId="74" fillId="0" borderId="13" xfId="0" applyFont="1" applyBorder="1" applyAlignment="1">
      <alignment horizontal="center" vertical="center"/>
    </xf>
    <xf numFmtId="0" fontId="74" fillId="0" borderId="4" xfId="0" applyFont="1" applyBorder="1" applyAlignment="1">
      <alignment horizontal="center" vertical="center"/>
    </xf>
    <xf numFmtId="0" fontId="26" fillId="0" borderId="6" xfId="0" applyFont="1" applyBorder="1" applyAlignment="1">
      <alignment horizontal="right" vertical="center"/>
    </xf>
    <xf numFmtId="0" fontId="26" fillId="0" borderId="9" xfId="0" applyFont="1" applyBorder="1" applyAlignment="1">
      <alignment horizontal="right" vertical="center"/>
    </xf>
    <xf numFmtId="0" fontId="74" fillId="0" borderId="3" xfId="0" applyFont="1" applyBorder="1" applyAlignment="1">
      <alignment vertical="center"/>
    </xf>
    <xf numFmtId="0" fontId="26" fillId="0" borderId="7" xfId="0" applyFont="1" applyBorder="1" applyAlignment="1">
      <alignment vertical="center"/>
    </xf>
    <xf numFmtId="0" fontId="27" fillId="0" borderId="7" xfId="0" applyFont="1" applyBorder="1" applyAlignment="1">
      <alignment vertical="center"/>
    </xf>
    <xf numFmtId="3" fontId="23" fillId="16" borderId="6" xfId="0" applyNumberFormat="1" applyFont="1" applyFill="1" applyBorder="1" applyAlignment="1">
      <alignment horizontal="right" vertical="center"/>
    </xf>
    <xf numFmtId="0" fontId="23" fillId="16" borderId="9" xfId="0" applyFont="1" applyFill="1" applyBorder="1" applyAlignment="1">
      <alignment horizontal="right" vertical="center"/>
    </xf>
    <xf numFmtId="0" fontId="24" fillId="16" borderId="9" xfId="0" applyFont="1" applyFill="1" applyBorder="1" applyAlignment="1">
      <alignment horizontal="center"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3" fontId="23" fillId="16" borderId="5" xfId="0" applyNumberFormat="1" applyFont="1" applyFill="1" applyBorder="1" applyAlignment="1">
      <alignment horizontal="right" vertical="center"/>
    </xf>
    <xf numFmtId="3" fontId="27" fillId="16" borderId="7" xfId="0" applyNumberFormat="1" applyFont="1" applyFill="1" applyBorder="1" applyAlignment="1">
      <alignment horizontal="righ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7" fillId="16" borderId="20" xfId="0" applyFont="1" applyFill="1" applyBorder="1" applyAlignment="1">
      <alignment vertical="center" wrapText="1"/>
    </xf>
    <xf numFmtId="3" fontId="26" fillId="16" borderId="7" xfId="0" applyNumberFormat="1" applyFont="1" applyFill="1" applyBorder="1" applyAlignment="1">
      <alignment horizontal="right" vertical="center"/>
    </xf>
    <xf numFmtId="0" fontId="27" fillId="16" borderId="10" xfId="0" applyFont="1" applyFill="1" applyBorder="1" applyAlignment="1">
      <alignment vertical="center" wrapText="1"/>
    </xf>
    <xf numFmtId="0" fontId="24" fillId="16" borderId="8" xfId="0" applyFont="1" applyFill="1" applyBorder="1" applyAlignment="1">
      <alignment horizontal="center" vertical="center"/>
    </xf>
    <xf numFmtId="0" fontId="24" fillId="16" borderId="14" xfId="0" applyFont="1" applyFill="1" applyBorder="1" applyAlignment="1">
      <alignment horizontal="center" vertical="center"/>
    </xf>
    <xf numFmtId="3" fontId="26" fillId="16" borderId="4" xfId="0" applyNumberFormat="1" applyFont="1" applyFill="1" applyBorder="1" applyAlignment="1">
      <alignment horizontal="right" vertical="center"/>
    </xf>
    <xf numFmtId="0" fontId="23" fillId="16" borderId="10"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27" fillId="16" borderId="12" xfId="0" applyFont="1" applyFill="1" applyBorder="1" applyAlignment="1">
      <alignment vertical="center"/>
    </xf>
    <xf numFmtId="0" fontId="27" fillId="16" borderId="2" xfId="0" applyFont="1" applyFill="1" applyBorder="1" applyAlignment="1">
      <alignment vertical="center"/>
    </xf>
    <xf numFmtId="0" fontId="27" fillId="16" borderId="9" xfId="0" applyFont="1" applyFill="1" applyBorder="1" applyAlignment="1">
      <alignment vertical="center"/>
    </xf>
    <xf numFmtId="0" fontId="26" fillId="16" borderId="12" xfId="0" applyFont="1" applyFill="1" applyBorder="1" applyAlignment="1">
      <alignment vertical="center" wrapText="1"/>
    </xf>
    <xf numFmtId="0" fontId="78" fillId="0" borderId="0" xfId="0" applyFont="1" applyAlignment="1">
      <alignment horizontal="justify" vertical="center"/>
    </xf>
    <xf numFmtId="0" fontId="56" fillId="0" borderId="0" xfId="0" applyFont="1" applyAlignment="1">
      <alignment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82" fillId="0" borderId="0" xfId="0" applyFont="1" applyAlignment="1">
      <alignment vertical="center"/>
    </xf>
    <xf numFmtId="0" fontId="83" fillId="0" borderId="0" xfId="0" applyFont="1" applyAlignment="1">
      <alignment vertical="center"/>
    </xf>
    <xf numFmtId="0" fontId="81" fillId="0" borderId="0" xfId="0" applyFont="1" applyAlignment="1">
      <alignment horizontal="center" vertical="center"/>
    </xf>
    <xf numFmtId="0" fontId="84"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3" fillId="0" borderId="0" xfId="0" applyFont="1" applyAlignment="1">
      <alignment horizontal="left" vertical="center" indent="4"/>
    </xf>
    <xf numFmtId="0" fontId="25" fillId="0" borderId="0" xfId="0" applyFont="1" applyAlignment="1">
      <alignment vertical="center"/>
    </xf>
    <xf numFmtId="0" fontId="72" fillId="0" borderId="0" xfId="0" applyFont="1" applyAlignment="1">
      <alignment horizontal="left" vertical="center"/>
    </xf>
    <xf numFmtId="0" fontId="0" fillId="0" borderId="0" xfId="0" applyAlignment="1">
      <alignment horizontal="left"/>
    </xf>
    <xf numFmtId="0" fontId="85" fillId="0" borderId="0" xfId="0" applyFont="1" applyAlignment="1">
      <alignment horizontal="left" vertical="center"/>
    </xf>
    <xf numFmtId="0" fontId="25" fillId="0" borderId="0" xfId="0" applyFont="1" applyAlignment="1">
      <alignment horizontal="left" vertical="center"/>
    </xf>
    <xf numFmtId="0" fontId="27" fillId="0" borderId="0" xfId="0" applyFont="1" applyAlignment="1">
      <alignment horizontal="left" vertical="center"/>
    </xf>
    <xf numFmtId="0" fontId="27" fillId="0" borderId="3" xfId="0" applyFont="1" applyBorder="1" applyAlignment="1">
      <alignment horizontal="left" vertical="center" wrapText="1"/>
    </xf>
    <xf numFmtId="0" fontId="28"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10" fontId="29" fillId="0" borderId="3" xfId="0" applyNumberFormat="1" applyFont="1" applyBorder="1" applyAlignment="1">
      <alignment horizontal="right" vertical="center"/>
    </xf>
    <xf numFmtId="9" fontId="29" fillId="0" borderId="3" xfId="0" applyNumberFormat="1" applyFont="1" applyBorder="1" applyAlignment="1">
      <alignment horizontal="right" vertical="center"/>
    </xf>
    <xf numFmtId="3" fontId="28" fillId="0" borderId="3" xfId="0" applyNumberFormat="1" applyFont="1" applyBorder="1" applyAlignment="1">
      <alignment horizontal="center" vertical="center"/>
    </xf>
    <xf numFmtId="9" fontId="28" fillId="0" borderId="3" xfId="0" applyNumberFormat="1" applyFont="1" applyBorder="1" applyAlignment="1">
      <alignment horizontal="right" vertical="center"/>
    </xf>
    <xf numFmtId="0" fontId="85" fillId="0" borderId="0" xfId="0" applyFont="1" applyAlignment="1">
      <alignment vertical="center"/>
    </xf>
    <xf numFmtId="0" fontId="87"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171" fontId="44" fillId="0" borderId="0" xfId="4" applyNumberFormat="1" applyFont="1" applyFill="1" applyBorder="1" applyAlignment="1" applyProtection="1">
      <alignment horizontal="left" wrapText="1"/>
    </xf>
    <xf numFmtId="0" fontId="53" fillId="0" borderId="0" xfId="0" applyFont="1" applyFill="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0" fontId="26" fillId="0" borderId="0" xfId="0" applyFont="1" applyAlignment="1">
      <alignment horizontal="left" vertical="top" wrapText="1"/>
    </xf>
    <xf numFmtId="0" fontId="88" fillId="11" borderId="6" xfId="0" applyFont="1" applyFill="1" applyBorder="1" applyAlignment="1">
      <alignment vertical="center" wrapText="1"/>
    </xf>
    <xf numFmtId="170" fontId="88" fillId="11" borderId="5" xfId="0" applyNumberFormat="1" applyFont="1" applyFill="1" applyBorder="1" applyAlignment="1">
      <alignment vertical="center" wrapText="1"/>
    </xf>
    <xf numFmtId="164" fontId="88" fillId="11" borderId="5" xfId="28" applyFont="1" applyFill="1" applyBorder="1" applyAlignment="1">
      <alignment vertical="center" wrapText="1"/>
    </xf>
    <xf numFmtId="0" fontId="54" fillId="11" borderId="5" xfId="0" applyFont="1" applyFill="1" applyBorder="1" applyAlignment="1">
      <alignment vertical="center"/>
    </xf>
    <xf numFmtId="170" fontId="54" fillId="11" borderId="6" xfId="1" applyNumberFormat="1" applyFont="1" applyFill="1" applyBorder="1" applyAlignment="1">
      <alignment vertical="center" wrapText="1"/>
    </xf>
    <xf numFmtId="164" fontId="54" fillId="11" borderId="5" xfId="28" applyFont="1" applyFill="1" applyBorder="1" applyAlignment="1">
      <alignment vertical="center"/>
    </xf>
    <xf numFmtId="171"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0" fontId="10" fillId="0" borderId="2" xfId="0" applyFont="1" applyBorder="1" applyAlignment="1">
      <alignment horizontal="center"/>
    </xf>
    <xf numFmtId="164" fontId="29" fillId="0" borderId="0" xfId="28" applyFont="1" applyBorder="1" applyAlignment="1">
      <alignment horizontal="right" vertical="center"/>
    </xf>
    <xf numFmtId="164" fontId="29" fillId="0" borderId="6" xfId="28" applyFont="1" applyBorder="1" applyAlignment="1">
      <alignment horizontal="right" vertical="center"/>
    </xf>
    <xf numFmtId="181" fontId="29" fillId="0" borderId="0" xfId="28" applyNumberFormat="1" applyFont="1" applyBorder="1" applyAlignment="1">
      <alignment horizontal="right" vertical="center"/>
    </xf>
    <xf numFmtId="164" fontId="29" fillId="0" borderId="2" xfId="28" applyFont="1" applyBorder="1" applyAlignment="1">
      <alignment horizontal="right" vertical="center"/>
    </xf>
    <xf numFmtId="0" fontId="29" fillId="0" borderId="0" xfId="0" applyFont="1" applyFill="1" applyBorder="1" applyAlignment="1">
      <alignment horizontal="center" vertical="center"/>
    </xf>
    <xf numFmtId="168" fontId="29" fillId="0" borderId="0" xfId="0" applyNumberFormat="1" applyFont="1" applyBorder="1" applyAlignment="1">
      <alignment horizontal="right" vertical="center"/>
    </xf>
    <xf numFmtId="168" fontId="29" fillId="0" borderId="2" xfId="0" applyNumberFormat="1" applyFont="1" applyBorder="1" applyAlignment="1">
      <alignment horizontal="right" vertical="center"/>
    </xf>
    <xf numFmtId="168" fontId="29" fillId="0" borderId="9" xfId="0" applyNumberFormat="1" applyFont="1" applyBorder="1" applyAlignment="1">
      <alignment horizontal="right" vertical="center"/>
    </xf>
    <xf numFmtId="168" fontId="29" fillId="0" borderId="6" xfId="0" applyNumberFormat="1" applyFont="1" applyBorder="1" applyAlignment="1">
      <alignment horizontal="right" vertical="center"/>
    </xf>
    <xf numFmtId="4" fontId="29" fillId="0" borderId="13" xfId="0" applyNumberFormat="1" applyFont="1" applyBorder="1" applyAlignment="1">
      <alignment horizontal="right" vertical="center"/>
    </xf>
    <xf numFmtId="168" fontId="29" fillId="0" borderId="3" xfId="0" applyNumberFormat="1" applyFont="1" applyBorder="1" applyAlignment="1">
      <alignment horizontal="right" vertical="center"/>
    </xf>
    <xf numFmtId="0" fontId="28" fillId="0" borderId="3" xfId="0" applyFont="1" applyBorder="1"/>
    <xf numFmtId="164" fontId="26" fillId="16" borderId="3" xfId="28" applyFont="1" applyFill="1" applyBorder="1" applyAlignment="1">
      <alignment horizontal="right" vertical="center"/>
    </xf>
    <xf numFmtId="0" fontId="50" fillId="0" borderId="3" xfId="0" applyFont="1" applyBorder="1"/>
    <xf numFmtId="0" fontId="51" fillId="0" borderId="3" xfId="0" applyFont="1" applyFill="1" applyBorder="1" applyAlignment="1">
      <alignment horizontal="center"/>
    </xf>
    <xf numFmtId="164" fontId="50" fillId="0" borderId="3" xfId="28" applyFont="1" applyBorder="1"/>
    <xf numFmtId="167" fontId="50" fillId="0" borderId="3" xfId="58" applyFont="1" applyBorder="1"/>
    <xf numFmtId="173" fontId="50" fillId="0" borderId="3" xfId="58" applyNumberFormat="1" applyFont="1" applyBorder="1"/>
    <xf numFmtId="173" fontId="50" fillId="0" borderId="3" xfId="0" applyNumberFormat="1" applyFont="1" applyBorder="1"/>
    <xf numFmtId="164" fontId="51" fillId="0" borderId="3" xfId="28" applyFont="1" applyBorder="1"/>
    <xf numFmtId="173" fontId="51" fillId="0" borderId="3" xfId="0" applyNumberFormat="1" applyFont="1" applyBorder="1"/>
    <xf numFmtId="0" fontId="50" fillId="0" borderId="10" xfId="0" applyFont="1" applyBorder="1"/>
    <xf numFmtId="0" fontId="50" fillId="0" borderId="4" xfId="0" applyFont="1" applyBorder="1"/>
    <xf numFmtId="164" fontId="23" fillId="16" borderId="3" xfId="28" applyFont="1" applyFill="1" applyBorder="1" applyAlignment="1">
      <alignment horizontal="center" vertical="center"/>
    </xf>
    <xf numFmtId="168" fontId="26" fillId="16" borderId="3" xfId="0" applyNumberFormat="1" applyFont="1" applyFill="1" applyBorder="1" applyAlignment="1">
      <alignment vertical="center"/>
    </xf>
    <xf numFmtId="164" fontId="26" fillId="16" borderId="3" xfId="28" applyFont="1" applyFill="1" applyBorder="1" applyAlignment="1">
      <alignment vertical="center"/>
    </xf>
    <xf numFmtId="164" fontId="26" fillId="16" borderId="6" xfId="28" applyFont="1" applyFill="1" applyBorder="1" applyAlignment="1">
      <alignment horizontal="right" vertical="center"/>
    </xf>
    <xf numFmtId="164" fontId="26" fillId="16" borderId="9" xfId="28" applyFont="1" applyFill="1" applyBorder="1" applyAlignment="1">
      <alignment horizontal="right" vertical="center"/>
    </xf>
    <xf numFmtId="168" fontId="26" fillId="16" borderId="8" xfId="28" applyNumberFormat="1" applyFont="1" applyFill="1" applyBorder="1" applyAlignment="1">
      <alignment horizontal="right" vertical="center"/>
    </xf>
    <xf numFmtId="168" fontId="26" fillId="16" borderId="5" xfId="0" applyNumberFormat="1" applyFont="1" applyFill="1" applyBorder="1" applyAlignment="1">
      <alignment horizontal="right" vertical="center"/>
    </xf>
    <xf numFmtId="168" fontId="26" fillId="0" borderId="5" xfId="0" applyNumberFormat="1" applyFont="1" applyBorder="1" applyAlignment="1">
      <alignment horizontal="right" vertical="center"/>
    </xf>
    <xf numFmtId="168" fontId="26" fillId="0" borderId="7" xfId="0" applyNumberFormat="1" applyFont="1" applyBorder="1" applyAlignment="1">
      <alignment horizontal="right" vertical="center"/>
    </xf>
    <xf numFmtId="168" fontId="27" fillId="0" borderId="3" xfId="0" applyNumberFormat="1" applyFont="1" applyBorder="1" applyAlignment="1">
      <alignment horizontal="right" vertical="center"/>
    </xf>
    <xf numFmtId="0" fontId="74" fillId="0" borderId="3" xfId="0" applyFont="1" applyBorder="1" applyAlignment="1">
      <alignment horizontal="center" vertical="center"/>
    </xf>
    <xf numFmtId="168" fontId="26" fillId="16" borderId="3" xfId="0" applyNumberFormat="1" applyFont="1" applyFill="1" applyBorder="1" applyAlignment="1">
      <alignment horizontal="right" vertical="center"/>
    </xf>
    <xf numFmtId="168" fontId="27" fillId="16" borderId="3" xfId="0" applyNumberFormat="1" applyFont="1" applyFill="1" applyBorder="1" applyAlignment="1">
      <alignment horizontal="right" vertical="center"/>
    </xf>
    <xf numFmtId="164" fontId="26" fillId="16" borderId="3" xfId="28" applyFont="1" applyFill="1" applyBorder="1" applyAlignment="1">
      <alignment horizontal="center" vertical="center"/>
    </xf>
    <xf numFmtId="164"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0" fontId="3" fillId="11" borderId="7" xfId="15" applyFont="1" applyFill="1" applyBorder="1"/>
    <xf numFmtId="164" fontId="23" fillId="16" borderId="6" xfId="28" applyFont="1" applyFill="1" applyBorder="1" applyAlignment="1">
      <alignment horizontal="right" vertical="center"/>
    </xf>
    <xf numFmtId="164" fontId="23" fillId="16" borderId="7" xfId="28" applyFont="1" applyFill="1" applyBorder="1" applyAlignment="1">
      <alignment horizontal="right" vertical="center"/>
    </xf>
    <xf numFmtId="164" fontId="26" fillId="16" borderId="7" xfId="28" applyFont="1" applyFill="1" applyBorder="1" applyAlignment="1">
      <alignment horizontal="right" vertical="center"/>
    </xf>
    <xf numFmtId="167" fontId="51" fillId="0" borderId="13" xfId="58" applyNumberFormat="1" applyFont="1" applyFill="1" applyBorder="1" applyAlignment="1">
      <alignment horizontal="center" wrapText="1"/>
    </xf>
    <xf numFmtId="173" fontId="51" fillId="0" borderId="13" xfId="58" applyNumberFormat="1" applyFont="1" applyFill="1" applyBorder="1" applyAlignment="1">
      <alignment horizontal="center" wrapText="1"/>
    </xf>
    <xf numFmtId="181" fontId="29" fillId="0" borderId="2" xfId="28" applyNumberFormat="1" applyFont="1" applyBorder="1" applyAlignment="1">
      <alignment horizontal="right" vertical="center"/>
    </xf>
    <xf numFmtId="0" fontId="23" fillId="0" borderId="0" xfId="0" applyFont="1" applyAlignment="1">
      <alignment horizontal="left" vertical="top" wrapText="1"/>
    </xf>
    <xf numFmtId="0" fontId="24" fillId="11" borderId="0" xfId="0" applyFont="1" applyFill="1" applyAlignment="1">
      <alignment horizontal="left" vertical="top" wrapText="1"/>
    </xf>
    <xf numFmtId="0" fontId="24" fillId="0" borderId="0" xfId="0" applyFont="1" applyAlignment="1">
      <alignment horizontal="left" vertical="center" wrapText="1"/>
    </xf>
    <xf numFmtId="171"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1" fontId="44" fillId="0" borderId="0" xfId="4" applyNumberFormat="1" applyFont="1" applyFill="1" applyBorder="1" applyAlignment="1" applyProtection="1">
      <alignment horizontal="left" wrapText="1"/>
    </xf>
    <xf numFmtId="168" fontId="19" fillId="0" borderId="0" xfId="31" applyNumberFormat="1" applyFont="1" applyBorder="1" applyAlignment="1">
      <alignment horizontal="left"/>
    </xf>
    <xf numFmtId="171"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6" fontId="47" fillId="9" borderId="22" xfId="26" applyNumberFormat="1" applyFont="1" applyFill="1" applyBorder="1" applyAlignment="1">
      <alignment horizontal="center" vertical="center" wrapText="1"/>
    </xf>
    <xf numFmtId="176" fontId="47" fillId="9" borderId="24" xfId="26" applyNumberFormat="1" applyFont="1" applyFill="1" applyBorder="1" applyAlignment="1">
      <alignment horizontal="center" vertical="center" wrapText="1"/>
    </xf>
    <xf numFmtId="176" fontId="3" fillId="0" borderId="0" xfId="26" applyNumberFormat="1" applyFont="1" applyAlignment="1">
      <alignment horizontal="center" wrapText="1"/>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7" fillId="16" borderId="3" xfId="0" applyFont="1" applyFill="1" applyBorder="1" applyAlignment="1">
      <alignment horizontal="center" vertical="center"/>
    </xf>
    <xf numFmtId="0" fontId="23" fillId="0" borderId="0" xfId="0" applyFont="1" applyAlignment="1">
      <alignment horizontal="left" vertical="top"/>
    </xf>
    <xf numFmtId="0" fontId="26" fillId="0" borderId="0" xfId="0" applyFont="1" applyAlignment="1">
      <alignment horizontal="left" vertical="top" wrapText="1"/>
    </xf>
    <xf numFmtId="0" fontId="72" fillId="0" borderId="0" xfId="0" applyFont="1" applyAlignment="1">
      <alignment horizontal="left" vertical="top"/>
    </xf>
    <xf numFmtId="0" fontId="72" fillId="0" borderId="0" xfId="0" applyFont="1" applyAlignment="1">
      <alignment horizontal="left" vertical="center"/>
    </xf>
    <xf numFmtId="0" fontId="24" fillId="0" borderId="0" xfId="0" applyFont="1" applyAlignment="1">
      <alignment horizontal="left" vertical="top" wrapText="1"/>
    </xf>
    <xf numFmtId="0" fontId="24" fillId="0" borderId="0" xfId="0" applyFont="1" applyAlignment="1">
      <alignment horizontal="left" vertical="center"/>
    </xf>
    <xf numFmtId="0" fontId="24" fillId="0" borderId="0" xfId="0" applyFont="1" applyAlignment="1">
      <alignment horizontal="left" vertical="top"/>
    </xf>
    <xf numFmtId="0" fontId="43" fillId="0" borderId="0" xfId="0" applyFont="1" applyAlignment="1">
      <alignment horizontal="left" vertical="top" wrapText="1"/>
    </xf>
    <xf numFmtId="0" fontId="23" fillId="0" borderId="0" xfId="0" applyFont="1" applyAlignment="1">
      <alignment horizontal="left" vertical="center" wrapText="1"/>
    </xf>
    <xf numFmtId="0" fontId="25" fillId="0" borderId="0" xfId="0" applyFont="1" applyAlignment="1">
      <alignment horizontal="left" vertical="center" wrapText="1"/>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9" fillId="0" borderId="10" xfId="0" applyFont="1" applyBorder="1" applyAlignment="1">
      <alignment horizontal="left" vertical="center" wrapText="1"/>
    </xf>
    <xf numFmtId="0" fontId="29" fillId="0" borderId="13" xfId="0" applyFont="1" applyBorder="1" applyAlignment="1">
      <alignment horizontal="left" vertical="center" wrapText="1"/>
    </xf>
    <xf numFmtId="0" fontId="29" fillId="0" borderId="12" xfId="0" applyFont="1" applyBorder="1" applyAlignment="1">
      <alignment horizontal="left" vertical="center" wrapText="1"/>
    </xf>
    <xf numFmtId="0" fontId="29" fillId="0" borderId="2" xfId="0" applyFont="1" applyBorder="1" applyAlignment="1">
      <alignment horizontal="left" vertical="center" wrapText="1"/>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9" fillId="0" borderId="20" xfId="0" applyFont="1" applyBorder="1" applyAlignment="1">
      <alignment horizontal="left" vertical="center" wrapText="1"/>
    </xf>
    <xf numFmtId="0" fontId="29" fillId="0" borderId="15" xfId="0" applyFont="1" applyBorder="1" applyAlignment="1">
      <alignment horizontal="left" vertical="center" wrapText="1"/>
    </xf>
    <xf numFmtId="0" fontId="26" fillId="16" borderId="12" xfId="0" applyFont="1" applyFill="1" applyBorder="1" applyAlignment="1">
      <alignment horizontal="left" vertical="center"/>
    </xf>
    <xf numFmtId="0" fontId="26" fillId="16" borderId="9" xfId="0" applyFont="1" applyFill="1" applyBorder="1" applyAlignment="1">
      <alignment horizontal="left" vertical="center"/>
    </xf>
    <xf numFmtId="0" fontId="29" fillId="16" borderId="3" xfId="0" applyFont="1" applyFill="1" applyBorder="1" applyAlignment="1">
      <alignment horizontal="center"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7" fillId="16" borderId="11" xfId="0" applyFont="1" applyFill="1" applyBorder="1" applyAlignment="1">
      <alignment horizontal="left" vertical="center"/>
    </xf>
    <xf numFmtId="0" fontId="27" fillId="16" borderId="6" xfId="0" applyFont="1" applyFill="1" applyBorder="1" applyAlignment="1">
      <alignment horizontal="left" vertical="center"/>
    </xf>
    <xf numFmtId="0" fontId="26" fillId="16" borderId="11" xfId="0" applyFont="1" applyFill="1" applyBorder="1" applyAlignment="1">
      <alignment horizontal="left" vertical="center"/>
    </xf>
    <xf numFmtId="0" fontId="26" fillId="16" borderId="6" xfId="0" applyFont="1" applyFill="1" applyBorder="1" applyAlignment="1">
      <alignment horizontal="left" vertical="center"/>
    </xf>
    <xf numFmtId="0" fontId="29" fillId="16" borderId="10" xfId="0" applyFont="1" applyFill="1" applyBorder="1" applyAlignment="1">
      <alignment horizontal="center" vertical="center" wrapText="1"/>
    </xf>
    <xf numFmtId="0" fontId="29" fillId="16" borderId="13" xfId="0" applyFont="1" applyFill="1" applyBorder="1" applyAlignment="1">
      <alignment horizontal="center" vertical="center" wrapText="1"/>
    </xf>
    <xf numFmtId="0" fontId="29" fillId="16" borderId="4" xfId="0" applyFont="1" applyFill="1" applyBorder="1" applyAlignment="1">
      <alignment horizontal="center" vertical="center" wrapText="1"/>
    </xf>
    <xf numFmtId="0" fontId="28" fillId="16" borderId="10" xfId="0" applyFont="1" applyFill="1" applyBorder="1" applyAlignment="1">
      <alignment horizontal="left" vertical="center"/>
    </xf>
    <xf numFmtId="0" fontId="28" fillId="16" borderId="4" xfId="0" applyFont="1" applyFill="1" applyBorder="1" applyAlignment="1">
      <alignment horizontal="left" vertical="center"/>
    </xf>
    <xf numFmtId="0" fontId="28" fillId="16" borderId="10" xfId="0" applyFont="1" applyFill="1" applyBorder="1" applyAlignment="1">
      <alignment horizontal="center" vertical="center"/>
    </xf>
    <xf numFmtId="0" fontId="28" fillId="16" borderId="4" xfId="0" applyFont="1" applyFill="1" applyBorder="1" applyAlignment="1">
      <alignment horizontal="center" vertical="center"/>
    </xf>
    <xf numFmtId="0" fontId="23" fillId="16" borderId="3" xfId="0" applyFont="1" applyFill="1" applyBorder="1" applyAlignment="1">
      <alignment horizontal="left" vertical="center"/>
    </xf>
    <xf numFmtId="0" fontId="29" fillId="49" borderId="10" xfId="0" applyFont="1" applyFill="1" applyBorder="1" applyAlignment="1">
      <alignment horizontal="center" vertical="center" wrapText="1"/>
    </xf>
    <xf numFmtId="0" fontId="29" fillId="49" borderId="4" xfId="0" applyFont="1" applyFill="1" applyBorder="1" applyAlignment="1">
      <alignment horizontal="center" vertical="center" wrapText="1"/>
    </xf>
    <xf numFmtId="0" fontId="28" fillId="16" borderId="10" xfId="0" applyFont="1" applyFill="1" applyBorder="1" applyAlignment="1">
      <alignment horizontal="left" vertical="center" wrapText="1"/>
    </xf>
    <xf numFmtId="0" fontId="28" fillId="16" borderId="4" xfId="0" applyFont="1" applyFill="1" applyBorder="1" applyAlignment="1">
      <alignment horizontal="left" vertical="center" wrapText="1"/>
    </xf>
    <xf numFmtId="0" fontId="23" fillId="0" borderId="0" xfId="0" applyFont="1" applyAlignment="1">
      <alignment horizontal="left" vertical="center"/>
    </xf>
    <xf numFmtId="173" fontId="51" fillId="0" borderId="3" xfId="58" applyNumberFormat="1" applyFont="1" applyBorder="1" applyAlignment="1">
      <alignment horizontal="center"/>
    </xf>
    <xf numFmtId="0" fontId="51" fillId="0" borderId="3" xfId="0" applyFont="1" applyBorder="1" applyAlignment="1">
      <alignment horizontal="center"/>
    </xf>
    <xf numFmtId="0" fontId="51" fillId="0" borderId="3" xfId="0" applyFont="1" applyFill="1" applyBorder="1" applyAlignment="1">
      <alignment horizontal="center"/>
    </xf>
    <xf numFmtId="0" fontId="27" fillId="16" borderId="3" xfId="0" applyFont="1" applyFill="1" applyBorder="1" applyAlignment="1">
      <alignment horizontal="left" vertical="center" wrapText="1"/>
    </xf>
    <xf numFmtId="0" fontId="27" fillId="16" borderId="3" xfId="0" applyFont="1" applyFill="1" applyBorder="1" applyAlignment="1">
      <alignment horizontal="left" vertical="center"/>
    </xf>
    <xf numFmtId="0" fontId="26" fillId="16" borderId="3" xfId="0" applyFont="1" applyFill="1" applyBorder="1" applyAlignment="1">
      <alignment horizontal="left" vertical="center"/>
    </xf>
    <xf numFmtId="0" fontId="29" fillId="16" borderId="10" xfId="0" applyFont="1" applyFill="1" applyBorder="1" applyAlignment="1">
      <alignment horizontal="left" vertical="center"/>
    </xf>
    <xf numFmtId="0" fontId="29"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4" fillId="16" borderId="3" xfId="0" applyFont="1" applyFill="1" applyBorder="1" applyAlignment="1">
      <alignment horizontal="left" vertical="center"/>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8" fillId="0" borderId="4" xfId="0" applyFont="1" applyBorder="1" applyAlignment="1">
      <alignment horizontal="center" vertical="center"/>
    </xf>
    <xf numFmtId="0" fontId="80" fillId="0" borderId="0" xfId="0" applyFont="1" applyAlignment="1">
      <alignment horizontal="left" vertical="center"/>
    </xf>
    <xf numFmtId="0" fontId="27" fillId="0" borderId="0" xfId="0" applyFont="1" applyAlignment="1">
      <alignment horizontal="left" vertical="center"/>
    </xf>
    <xf numFmtId="0" fontId="76" fillId="0" borderId="0" xfId="0" applyFont="1" applyAlignment="1">
      <alignment horizontal="left" vertical="center" wrapText="1"/>
    </xf>
    <xf numFmtId="0" fontId="26" fillId="0" borderId="0" xfId="0" applyFont="1" applyAlignment="1">
      <alignment horizontal="left" vertical="top"/>
    </xf>
  </cellXfs>
  <cellStyles count="126">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3" xfId="47"/>
    <cellStyle name="Comma [0] 2 4" xfId="124"/>
    <cellStyle name="Comma 2" xfId="11"/>
    <cellStyle name="Comma 2 2" xfId="26"/>
    <cellStyle name="Comma 2 2 2" xfId="30"/>
    <cellStyle name="Comma 2 2 2 2" xfId="53"/>
    <cellStyle name="Comma 2 2 3" xfId="51"/>
    <cellStyle name="Comma 2 2 4" xfId="120"/>
    <cellStyle name="Comma 2 3" xfId="49"/>
    <cellStyle name="Comma 3" xfId="22"/>
    <cellStyle name="Comma 3 2" xfId="109"/>
    <cellStyle name="Comma 4" xfId="23"/>
    <cellStyle name="Comma 4 2" xfId="110"/>
    <cellStyle name="Comma 5" xfId="9"/>
    <cellStyle name="Comma 5 2" xfId="107"/>
    <cellStyle name="Comma 6" xfId="19"/>
    <cellStyle name="Comma 6 2" xfId="108"/>
    <cellStyle name="Comma 7" xfId="24"/>
    <cellStyle name="Comma 7 2" xfId="111"/>
    <cellStyle name="Comma 8" xfId="25"/>
    <cellStyle name="Comma 8 2" xfId="112"/>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2" xfId="29"/>
    <cellStyle name="Millares [0] 2 2" xfId="44"/>
    <cellStyle name="Millares [0] 2 2 2" xfId="56"/>
    <cellStyle name="Millares [0] 2 3" xfId="121"/>
    <cellStyle name="Millares [0] 3" xfId="42"/>
    <cellStyle name="Millares [0] 3 2" xfId="55"/>
    <cellStyle name="Millares [0] 4" xfId="52"/>
    <cellStyle name="Millares [0] 5" xfId="103"/>
    <cellStyle name="Millares [0] 6" xfId="116"/>
    <cellStyle name="Millares [0] 7" xfId="102"/>
    <cellStyle name="Millares 10" xfId="58"/>
    <cellStyle name="Millares 10 2" xfId="119"/>
    <cellStyle name="Millares 11" xfId="125"/>
    <cellStyle name="Millares 12" xfId="100"/>
    <cellStyle name="Millares 19 2" xfId="39"/>
    <cellStyle name="Millares 19 2 2" xfId="54"/>
    <cellStyle name="Millares 2" xfId="12"/>
    <cellStyle name="Millares 2 2" xfId="13"/>
    <cellStyle name="Millares 2 2 2" xfId="50"/>
    <cellStyle name="Millares 2 3" xfId="38"/>
    <cellStyle name="Millares 2 4" xfId="43"/>
    <cellStyle name="Millares 2 4 2" xfId="101"/>
    <cellStyle name="Millares 3" xfId="14"/>
    <cellStyle name="Millares 4" xfId="37"/>
    <cellStyle name="Millares 4 2" xfId="118"/>
    <cellStyle name="Millares 4 3" xfId="106"/>
    <cellStyle name="Millares 5" xfId="36"/>
    <cellStyle name="Millares 5 2" xfId="122"/>
    <cellStyle name="Millares 5 3" xfId="114"/>
    <cellStyle name="Millares 6" xfId="45"/>
    <cellStyle name="Millares 6 2" xfId="105"/>
    <cellStyle name="Millares 6 3" xfId="115"/>
    <cellStyle name="Millares 7" xfId="46"/>
    <cellStyle name="Millares 7 2" xfId="104"/>
    <cellStyle name="Millares 7 3" xfId="117"/>
    <cellStyle name="Millares 8" xfId="57"/>
    <cellStyle name="Millares 8 2" xfId="123"/>
    <cellStyle name="Millares 9" xfId="33"/>
    <cellStyle name="Millares 9 2" xfId="113"/>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tyles" Target="style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externalLink" Target="externalLinks/externalLink6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sharedStrings" Target="sharedStrings.xml"/><Relationship Id="rId88"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theme" Target="theme/theme1.xml"/><Relationship Id="rId86" Type="http://schemas.openxmlformats.org/officeDocument/2006/relationships/customXml" Target="../customXml/item2.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1495425</xdr:colOff>
      <xdr:row>0</xdr:row>
      <xdr:rowOff>57150</xdr:rowOff>
    </xdr:from>
    <xdr:to>
      <xdr:col>4</xdr:col>
      <xdr:colOff>360327</xdr:colOff>
      <xdr:row>3</xdr:row>
      <xdr:rowOff>115794</xdr:rowOff>
    </xdr:to>
    <xdr:pic>
      <xdr:nvPicPr>
        <xdr:cNvPr id="2" name="Imagen 1"/>
        <xdr:cNvPicPr>
          <a:picLocks noChangeAspect="1"/>
        </xdr:cNvPicPr>
      </xdr:nvPicPr>
      <xdr:blipFill>
        <a:blip xmlns:r="http://schemas.openxmlformats.org/officeDocument/2006/relationships" r:embed="rId1"/>
        <a:stretch>
          <a:fillRect/>
        </a:stretch>
      </xdr:blipFill>
      <xdr:spPr>
        <a:xfrm>
          <a:off x="3076575" y="57150"/>
          <a:ext cx="1951002" cy="6301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78052</xdr:colOff>
      <xdr:row>0</xdr:row>
      <xdr:rowOff>127000</xdr:rowOff>
    </xdr:from>
    <xdr:to>
      <xdr:col>4</xdr:col>
      <xdr:colOff>928387</xdr:colOff>
      <xdr:row>4</xdr:row>
      <xdr:rowOff>122144</xdr:rowOff>
    </xdr:to>
    <xdr:pic>
      <xdr:nvPicPr>
        <xdr:cNvPr id="2" name="Imagen 1"/>
        <xdr:cNvPicPr>
          <a:picLocks noChangeAspect="1"/>
        </xdr:cNvPicPr>
      </xdr:nvPicPr>
      <xdr:blipFill>
        <a:blip xmlns:r="http://schemas.openxmlformats.org/officeDocument/2006/relationships" r:embed="rId1"/>
        <a:stretch>
          <a:fillRect/>
        </a:stretch>
      </xdr:blipFill>
      <xdr:spPr>
        <a:xfrm>
          <a:off x="3665802" y="127000"/>
          <a:ext cx="1951002" cy="6301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2809875</xdr:colOff>
      <xdr:row>0</xdr:row>
      <xdr:rowOff>96309</xdr:rowOff>
    </xdr:from>
    <xdr:to>
      <xdr:col>2</xdr:col>
      <xdr:colOff>207927</xdr:colOff>
      <xdr:row>4</xdr:row>
      <xdr:rowOff>122735</xdr:rowOff>
    </xdr:to>
    <xdr:pic>
      <xdr:nvPicPr>
        <xdr:cNvPr id="3" name="Imagen 2"/>
        <xdr:cNvPicPr>
          <a:picLocks noChangeAspect="1"/>
        </xdr:cNvPicPr>
      </xdr:nvPicPr>
      <xdr:blipFill>
        <a:blip xmlns:r="http://schemas.openxmlformats.org/officeDocument/2006/relationships" r:embed="rId1"/>
        <a:stretch>
          <a:fillRect/>
        </a:stretch>
      </xdr:blipFill>
      <xdr:spPr>
        <a:xfrm>
          <a:off x="3067050" y="96309"/>
          <a:ext cx="1951002" cy="6741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2461372</xdr:colOff>
      <xdr:row>0</xdr:row>
      <xdr:rowOff>129428</xdr:rowOff>
    </xdr:from>
    <xdr:to>
      <xdr:col>2</xdr:col>
      <xdr:colOff>422397</xdr:colOff>
      <xdr:row>4</xdr:row>
      <xdr:rowOff>67702</xdr:rowOff>
    </xdr:to>
    <xdr:pic>
      <xdr:nvPicPr>
        <xdr:cNvPr id="2" name="Imagen 1"/>
        <xdr:cNvPicPr>
          <a:picLocks noChangeAspect="1"/>
        </xdr:cNvPicPr>
      </xdr:nvPicPr>
      <xdr:blipFill>
        <a:blip xmlns:r="http://schemas.openxmlformats.org/officeDocument/2006/relationships" r:embed="rId1"/>
        <a:stretch>
          <a:fillRect/>
        </a:stretch>
      </xdr:blipFill>
      <xdr:spPr>
        <a:xfrm>
          <a:off x="2575672" y="129428"/>
          <a:ext cx="1942475" cy="6716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5</xdr:col>
      <xdr:colOff>74084</xdr:colOff>
      <xdr:row>0</xdr:row>
      <xdr:rowOff>63500</xdr:rowOff>
    </xdr:from>
    <xdr:to>
      <xdr:col>7</xdr:col>
      <xdr:colOff>59002</xdr:colOff>
      <xdr:row>3</xdr:row>
      <xdr:rowOff>126906</xdr:rowOff>
    </xdr:to>
    <xdr:pic>
      <xdr:nvPicPr>
        <xdr:cNvPr id="3" name="Imagen 2"/>
        <xdr:cNvPicPr>
          <a:picLocks noChangeAspect="1"/>
        </xdr:cNvPicPr>
      </xdr:nvPicPr>
      <xdr:blipFill>
        <a:blip xmlns:r="http://schemas.openxmlformats.org/officeDocument/2006/relationships" r:embed="rId1"/>
        <a:stretch>
          <a:fillRect/>
        </a:stretch>
      </xdr:blipFill>
      <xdr:spPr>
        <a:xfrm>
          <a:off x="6434667" y="63500"/>
          <a:ext cx="1944157" cy="66665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38100</xdr:colOff>
      <xdr:row>0</xdr:row>
      <xdr:rowOff>66675</xdr:rowOff>
    </xdr:from>
    <xdr:to>
      <xdr:col>5</xdr:col>
      <xdr:colOff>775493</xdr:colOff>
      <xdr:row>3</xdr:row>
      <xdr:rowOff>165800</xdr:rowOff>
    </xdr:to>
    <xdr:pic>
      <xdr:nvPicPr>
        <xdr:cNvPr id="2" name="Imagen 1"/>
        <xdr:cNvPicPr>
          <a:picLocks noChangeAspect="1"/>
        </xdr:cNvPicPr>
      </xdr:nvPicPr>
      <xdr:blipFill>
        <a:blip xmlns:r="http://schemas.openxmlformats.org/officeDocument/2006/relationships" r:embed="rId1"/>
        <a:stretch>
          <a:fillRect/>
        </a:stretch>
      </xdr:blipFill>
      <xdr:spPr>
        <a:xfrm>
          <a:off x="2324100" y="66675"/>
          <a:ext cx="1937543" cy="670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dgmeza/AppData/Local/Temp/Deloitte.DA3/Docs/131/2060899693600000060/23411%20Analisis%20de%20Activo%20Fijo%20y%20Obras%20en%20curs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a Analizar"/>
      <sheetName val="Movimiento de Activo Fijo"/>
      <sheetName val="Mayor cuentas a Analizar"/>
      <sheetName val="Universo de Altas y bajas"/>
      <sheetName val="Mayor Altas"/>
      <sheetName val="MUS Sample"/>
      <sheetName val="Revision Documental"/>
      <sheetName val="Obra  WTC"/>
      <sheetName val="BG"/>
      <sheetName val="Armado BG"/>
      <sheetName val="PN "/>
      <sheetName val="CA - Otros gastos"/>
      <sheetName val="EERR"/>
      <sheetName val="CA - Diferencia de cambio"/>
      <sheetName val="Notas "/>
      <sheetName val="Aux CF"/>
    </sheetNames>
    <sheetDataSet>
      <sheetData sheetId="0" refreshError="1"/>
      <sheetData sheetId="1">
        <row r="8">
          <cell r="C8">
            <v>111331481</v>
          </cell>
        </row>
      </sheetData>
      <sheetData sheetId="2" refreshError="1"/>
      <sheetData sheetId="3" refreshError="1"/>
      <sheetData sheetId="4" refreshError="1"/>
      <sheetData sheetId="5" refreshError="1"/>
      <sheetData sheetId="6" refreshError="1"/>
      <sheetData sheetId="7">
        <row r="7">
          <cell r="D7">
            <v>99811180.230000004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image" Target="../media/image5.emf"/><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19"/>
  <sheetViews>
    <sheetView showGridLines="0" tabSelected="1" workbookViewId="0">
      <selection activeCell="M16" sqref="M16"/>
    </sheetView>
  </sheetViews>
  <sheetFormatPr baseColWidth="10" defaultRowHeight="15"/>
  <cols>
    <col min="2" max="2" width="15" customWidth="1"/>
    <col min="4" max="4" width="13.28515625" customWidth="1"/>
    <col min="6" max="6" width="16.42578125" customWidth="1"/>
  </cols>
  <sheetData>
    <row r="1" spans="3:5" s="385" customFormat="1"/>
    <row r="2" spans="3:5" s="385" customFormat="1"/>
    <row r="5" spans="3:5" ht="20.25">
      <c r="E5" s="654" t="s">
        <v>1672</v>
      </c>
    </row>
    <row r="6" spans="3:5">
      <c r="C6" s="652"/>
    </row>
    <row r="7" spans="3:5" ht="18">
      <c r="C7" s="653"/>
    </row>
    <row r="8" spans="3:5" ht="15.75">
      <c r="E8" s="655" t="s">
        <v>1673</v>
      </c>
    </row>
    <row r="9" spans="3:5" ht="15.75">
      <c r="E9" s="655" t="s">
        <v>1783</v>
      </c>
    </row>
    <row r="18" spans="2:5">
      <c r="B18" s="678"/>
      <c r="C18" s="678"/>
      <c r="D18" s="678"/>
      <c r="E18" s="678"/>
    </row>
    <row r="19" spans="2:5">
      <c r="B19" s="454"/>
      <c r="C19" s="454"/>
      <c r="D19" s="454"/>
      <c r="E19" s="454"/>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119"/>
  <sheetViews>
    <sheetView showGridLines="0" workbookViewId="0">
      <selection activeCell="L50" sqref="L50"/>
    </sheetView>
  </sheetViews>
  <sheetFormatPr baseColWidth="10" defaultRowHeight="15"/>
  <cols>
    <col min="1" max="1" width="2.85546875" style="385" customWidth="1"/>
    <col min="2" max="2" width="20.85546875" style="662" customWidth="1"/>
    <col min="3" max="3" width="26.28515625" customWidth="1"/>
    <col min="4" max="4" width="20" customWidth="1"/>
    <col min="7" max="7" width="13.5703125" customWidth="1"/>
    <col min="8" max="8" width="19.42578125" customWidth="1"/>
  </cols>
  <sheetData>
    <row r="6" spans="2:4" ht="18">
      <c r="D6" s="453" t="s">
        <v>1674</v>
      </c>
    </row>
    <row r="7" spans="2:4">
      <c r="D7" s="656" t="s">
        <v>1784</v>
      </c>
    </row>
    <row r="8" spans="2:4" s="385" customFormat="1">
      <c r="B8" s="662"/>
      <c r="D8" s="656"/>
    </row>
    <row r="9" spans="2:4">
      <c r="B9" s="594" t="s">
        <v>1675</v>
      </c>
    </row>
    <row r="10" spans="2:4">
      <c r="B10" s="599"/>
    </row>
    <row r="11" spans="2:4">
      <c r="B11" s="594" t="s">
        <v>1676</v>
      </c>
    </row>
    <row r="12" spans="2:4">
      <c r="B12" s="594" t="s">
        <v>1677</v>
      </c>
    </row>
    <row r="13" spans="2:4">
      <c r="B13" s="594" t="s">
        <v>1678</v>
      </c>
    </row>
    <row r="14" spans="2:4">
      <c r="B14" s="594" t="s">
        <v>1679</v>
      </c>
    </row>
    <row r="15" spans="2:4">
      <c r="B15" s="594" t="s">
        <v>1680</v>
      </c>
    </row>
    <row r="16" spans="2:4">
      <c r="B16" s="594" t="s">
        <v>1681</v>
      </c>
    </row>
    <row r="17" spans="2:11">
      <c r="B17" s="594" t="s">
        <v>1682</v>
      </c>
    </row>
    <row r="18" spans="2:11" s="385" customFormat="1">
      <c r="B18" s="594" t="s">
        <v>1683</v>
      </c>
    </row>
    <row r="19" spans="2:11">
      <c r="B19" s="594" t="s">
        <v>1684</v>
      </c>
    </row>
    <row r="20" spans="2:11">
      <c r="B20" s="599"/>
    </row>
    <row r="21" spans="2:11">
      <c r="B21" s="594" t="s">
        <v>1685</v>
      </c>
    </row>
    <row r="22" spans="2:11">
      <c r="B22" s="594"/>
    </row>
    <row r="23" spans="2:11">
      <c r="B23" s="594" t="s">
        <v>1686</v>
      </c>
    </row>
    <row r="24" spans="2:11">
      <c r="B24" s="594" t="s">
        <v>1687</v>
      </c>
    </row>
    <row r="25" spans="2:11" ht="42" customHeight="1">
      <c r="B25" s="743" t="s">
        <v>1688</v>
      </c>
      <c r="C25" s="743"/>
      <c r="D25" s="743"/>
      <c r="E25" s="743"/>
      <c r="F25" s="743"/>
      <c r="G25" s="743"/>
      <c r="H25" s="743"/>
      <c r="I25" s="743"/>
      <c r="J25" s="679"/>
      <c r="K25" s="679"/>
    </row>
    <row r="26" spans="2:11">
      <c r="B26" s="657"/>
    </row>
    <row r="27" spans="2:11">
      <c r="B27" s="262" t="s">
        <v>1689</v>
      </c>
    </row>
    <row r="28" spans="2:11" s="385" customFormat="1">
      <c r="B28" s="262"/>
    </row>
    <row r="29" spans="2:11">
      <c r="B29" s="666" t="s">
        <v>1690</v>
      </c>
      <c r="C29" s="173" t="s">
        <v>1691</v>
      </c>
    </row>
    <row r="30" spans="2:11" ht="14.25" customHeight="1">
      <c r="B30" s="666" t="s">
        <v>1692</v>
      </c>
      <c r="C30" s="560" t="s">
        <v>1693</v>
      </c>
    </row>
    <row r="31" spans="2:11">
      <c r="B31" s="666" t="s">
        <v>1694</v>
      </c>
      <c r="C31" s="560" t="s">
        <v>1693</v>
      </c>
    </row>
    <row r="32" spans="2:11">
      <c r="B32" s="666" t="s">
        <v>1695</v>
      </c>
      <c r="C32" s="560" t="s">
        <v>1696</v>
      </c>
    </row>
    <row r="33" spans="2:3">
      <c r="B33" s="666" t="s">
        <v>1697</v>
      </c>
      <c r="C33" s="560" t="s">
        <v>1786</v>
      </c>
    </row>
    <row r="34" spans="2:3">
      <c r="B34" s="666" t="s">
        <v>1698</v>
      </c>
      <c r="C34" s="560" t="s">
        <v>1699</v>
      </c>
    </row>
    <row r="35" spans="2:3">
      <c r="B35" s="666" t="s">
        <v>1700</v>
      </c>
      <c r="C35" s="224" t="s">
        <v>1701</v>
      </c>
    </row>
    <row r="36" spans="2:3">
      <c r="B36" s="666" t="s">
        <v>1702</v>
      </c>
      <c r="C36" s="224"/>
    </row>
    <row r="37" spans="2:3">
      <c r="B37" s="175" t="s">
        <v>1785</v>
      </c>
      <c r="C37" s="224" t="s">
        <v>1703</v>
      </c>
    </row>
    <row r="38" spans="2:3">
      <c r="B38" s="599"/>
    </row>
    <row r="39" spans="2:3" s="385" customFormat="1">
      <c r="B39" s="683" t="s">
        <v>1787</v>
      </c>
    </row>
    <row r="40" spans="2:3" s="385" customFormat="1">
      <c r="B40" s="683"/>
    </row>
    <row r="41" spans="2:3">
      <c r="B41" s="262" t="s">
        <v>1704</v>
      </c>
    </row>
    <row r="42" spans="2:3">
      <c r="B42" s="658"/>
    </row>
    <row r="43" spans="2:3">
      <c r="B43" s="599" t="s">
        <v>1705</v>
      </c>
    </row>
    <row r="44" spans="2:3">
      <c r="B44" s="599" t="s">
        <v>1706</v>
      </c>
    </row>
    <row r="45" spans="2:3">
      <c r="B45" s="599" t="s">
        <v>1707</v>
      </c>
    </row>
    <row r="46" spans="2:3">
      <c r="B46" s="599" t="s">
        <v>1708</v>
      </c>
    </row>
    <row r="47" spans="2:3">
      <c r="B47" s="599" t="s">
        <v>1709</v>
      </c>
    </row>
    <row r="48" spans="2:3">
      <c r="B48" s="599"/>
    </row>
    <row r="49" spans="2:9" ht="30" customHeight="1">
      <c r="B49" s="742" t="s">
        <v>1710</v>
      </c>
      <c r="C49" s="742"/>
      <c r="D49" s="742"/>
      <c r="E49" s="742"/>
      <c r="F49" s="742"/>
      <c r="G49" s="742"/>
      <c r="H49" s="742"/>
      <c r="I49" s="742"/>
    </row>
    <row r="50" spans="2:9">
      <c r="B50" s="594"/>
    </row>
    <row r="51" spans="2:9">
      <c r="B51" s="594" t="s">
        <v>1711</v>
      </c>
    </row>
    <row r="52" spans="2:9" s="385" customFormat="1">
      <c r="B52" s="594"/>
    </row>
    <row r="53" spans="2:9" ht="24">
      <c r="B53" s="667" t="s">
        <v>1712</v>
      </c>
      <c r="C53" s="510" t="s">
        <v>1713</v>
      </c>
      <c r="D53" s="510" t="s">
        <v>1714</v>
      </c>
      <c r="E53" s="510" t="s">
        <v>1715</v>
      </c>
      <c r="F53" s="510" t="s">
        <v>1716</v>
      </c>
      <c r="G53" s="510" t="s">
        <v>1717</v>
      </c>
      <c r="H53" s="510" t="s">
        <v>1718</v>
      </c>
    </row>
    <row r="54" spans="2:9">
      <c r="B54" s="668">
        <v>1</v>
      </c>
      <c r="C54" s="669" t="s">
        <v>1719</v>
      </c>
      <c r="D54" s="511" t="s">
        <v>1720</v>
      </c>
      <c r="E54" s="670">
        <v>2819</v>
      </c>
      <c r="F54" s="670">
        <v>2819</v>
      </c>
      <c r="G54" s="671">
        <v>2819000000</v>
      </c>
      <c r="H54" s="672">
        <v>0.59599999999999997</v>
      </c>
    </row>
    <row r="55" spans="2:9">
      <c r="B55" s="668">
        <v>2</v>
      </c>
      <c r="C55" s="669" t="s">
        <v>1721</v>
      </c>
      <c r="D55" s="511" t="s">
        <v>1722</v>
      </c>
      <c r="E55" s="516">
        <v>17</v>
      </c>
      <c r="F55" s="516">
        <v>17</v>
      </c>
      <c r="G55" s="671">
        <v>17000000</v>
      </c>
      <c r="H55" s="672">
        <v>4.0000000000000001E-3</v>
      </c>
    </row>
    <row r="56" spans="2:9">
      <c r="B56" s="668">
        <v>3</v>
      </c>
      <c r="C56" s="669" t="s">
        <v>494</v>
      </c>
      <c r="D56" s="511" t="s">
        <v>1723</v>
      </c>
      <c r="E56" s="516">
        <v>472</v>
      </c>
      <c r="F56" s="516">
        <v>472</v>
      </c>
      <c r="G56" s="671">
        <v>472000000</v>
      </c>
      <c r="H56" s="673">
        <v>0.1</v>
      </c>
    </row>
    <row r="57" spans="2:9">
      <c r="B57" s="668">
        <v>4</v>
      </c>
      <c r="C57" s="669" t="s">
        <v>1724</v>
      </c>
      <c r="D57" s="511" t="s">
        <v>1725</v>
      </c>
      <c r="E57" s="516">
        <v>472</v>
      </c>
      <c r="F57" s="516">
        <v>472</v>
      </c>
      <c r="G57" s="671">
        <v>472000000</v>
      </c>
      <c r="H57" s="673">
        <v>0.1</v>
      </c>
    </row>
    <row r="58" spans="2:9">
      <c r="B58" s="668">
        <v>5</v>
      </c>
      <c r="C58" s="669" t="s">
        <v>1726</v>
      </c>
      <c r="D58" s="511" t="s">
        <v>1727</v>
      </c>
      <c r="E58" s="516">
        <v>472</v>
      </c>
      <c r="F58" s="516">
        <v>472</v>
      </c>
      <c r="G58" s="671">
        <v>472000000</v>
      </c>
      <c r="H58" s="673">
        <v>0.1</v>
      </c>
    </row>
    <row r="59" spans="2:9">
      <c r="B59" s="668">
        <v>6</v>
      </c>
      <c r="C59" s="669" t="s">
        <v>1728</v>
      </c>
      <c r="D59" s="511" t="s">
        <v>1764</v>
      </c>
      <c r="E59" s="516">
        <v>472</v>
      </c>
      <c r="F59" s="516">
        <v>472</v>
      </c>
      <c r="G59" s="671">
        <v>472000000</v>
      </c>
      <c r="H59" s="673">
        <v>0.1</v>
      </c>
    </row>
    <row r="60" spans="2:9">
      <c r="B60" s="668"/>
      <c r="C60" s="515" t="s">
        <v>314</v>
      </c>
      <c r="D60" s="516"/>
      <c r="E60" s="674">
        <v>4724</v>
      </c>
      <c r="F60" s="674">
        <v>4724</v>
      </c>
      <c r="G60" s="517">
        <v>4724000000</v>
      </c>
      <c r="H60" s="675">
        <v>1</v>
      </c>
    </row>
    <row r="61" spans="2:9">
      <c r="B61" s="594"/>
    </row>
    <row r="62" spans="2:9">
      <c r="B62" s="262" t="s">
        <v>1729</v>
      </c>
    </row>
    <row r="63" spans="2:9">
      <c r="B63" s="262"/>
    </row>
    <row r="64" spans="2:9">
      <c r="B64" s="262" t="s">
        <v>1730</v>
      </c>
    </row>
    <row r="65" spans="2:9">
      <c r="B65" s="262" t="s">
        <v>1731</v>
      </c>
    </row>
    <row r="66" spans="2:9">
      <c r="B66" s="262"/>
    </row>
    <row r="67" spans="2:9">
      <c r="B67" s="262" t="s">
        <v>1732</v>
      </c>
    </row>
    <row r="68" spans="2:9" s="385" customFormat="1">
      <c r="B68" s="262"/>
    </row>
    <row r="69" spans="2:9">
      <c r="B69" s="660" t="s">
        <v>1733</v>
      </c>
    </row>
    <row r="70" spans="2:9" s="385" customFormat="1">
      <c r="B70" s="660"/>
    </row>
    <row r="71" spans="2:9">
      <c r="B71" s="663" t="s">
        <v>1734</v>
      </c>
    </row>
    <row r="72" spans="2:9">
      <c r="B72" s="599" t="s">
        <v>1735</v>
      </c>
    </row>
    <row r="73" spans="2:9" ht="42" customHeight="1">
      <c r="B73" s="741" t="s">
        <v>1736</v>
      </c>
      <c r="C73" s="741"/>
      <c r="D73" s="741"/>
      <c r="E73" s="741"/>
      <c r="F73" s="741"/>
      <c r="G73" s="741"/>
      <c r="H73" s="741"/>
      <c r="I73" s="741"/>
    </row>
    <row r="74" spans="2:9">
      <c r="B74" s="599"/>
    </row>
    <row r="75" spans="2:9">
      <c r="B75" s="663" t="s">
        <v>1737</v>
      </c>
    </row>
    <row r="76" spans="2:9">
      <c r="B76" s="599" t="s">
        <v>1738</v>
      </c>
    </row>
    <row r="77" spans="2:9" ht="29.25" customHeight="1">
      <c r="B77" s="741" t="s">
        <v>1739</v>
      </c>
      <c r="C77" s="741"/>
      <c r="D77" s="741"/>
      <c r="E77" s="741"/>
      <c r="F77" s="741"/>
      <c r="G77" s="741"/>
      <c r="H77" s="741"/>
      <c r="I77" s="741"/>
    </row>
    <row r="78" spans="2:9">
      <c r="B78" s="599"/>
    </row>
    <row r="79" spans="2:9">
      <c r="B79" s="663" t="s">
        <v>1740</v>
      </c>
    </row>
    <row r="80" spans="2:9">
      <c r="B80" s="594"/>
    </row>
    <row r="81" spans="2:2">
      <c r="B81" s="663" t="s">
        <v>1741</v>
      </c>
    </row>
    <row r="82" spans="2:2">
      <c r="B82" s="594"/>
    </row>
    <row r="83" spans="2:2">
      <c r="B83" s="663" t="s">
        <v>1742</v>
      </c>
    </row>
    <row r="84" spans="2:2">
      <c r="B84" s="594"/>
    </row>
    <row r="85" spans="2:2">
      <c r="B85" s="663" t="s">
        <v>1743</v>
      </c>
    </row>
    <row r="86" spans="2:2">
      <c r="B86" s="659"/>
    </row>
    <row r="87" spans="2:2">
      <c r="B87" s="660" t="s">
        <v>1744</v>
      </c>
    </row>
    <row r="88" spans="2:2">
      <c r="B88" s="594"/>
    </row>
    <row r="89" spans="2:2">
      <c r="B89" s="676" t="s">
        <v>1745</v>
      </c>
    </row>
    <row r="90" spans="2:2">
      <c r="B90" s="676" t="s">
        <v>1746</v>
      </c>
    </row>
    <row r="91" spans="2:2">
      <c r="B91" s="676" t="s">
        <v>1747</v>
      </c>
    </row>
    <row r="92" spans="2:2">
      <c r="B92" s="677" t="s">
        <v>1748</v>
      </c>
    </row>
    <row r="93" spans="2:2">
      <c r="B93" s="677" t="s">
        <v>1749</v>
      </c>
    </row>
    <row r="94" spans="2:2">
      <c r="B94" s="594"/>
    </row>
    <row r="95" spans="2:2">
      <c r="B95" s="664" t="s">
        <v>1484</v>
      </c>
    </row>
    <row r="96" spans="2:2">
      <c r="B96" s="594"/>
    </row>
    <row r="97" spans="2:2">
      <c r="B97" s="676" t="s">
        <v>1750</v>
      </c>
    </row>
    <row r="98" spans="2:2">
      <c r="B98" s="676" t="s">
        <v>1751</v>
      </c>
    </row>
    <row r="99" spans="2:2">
      <c r="B99" s="676" t="s">
        <v>1752</v>
      </c>
    </row>
    <row r="100" spans="2:2">
      <c r="B100" s="676" t="s">
        <v>1753</v>
      </c>
    </row>
    <row r="101" spans="2:2">
      <c r="B101" s="676" t="s">
        <v>1754</v>
      </c>
    </row>
    <row r="102" spans="2:2">
      <c r="B102" s="676" t="s">
        <v>1755</v>
      </c>
    </row>
    <row r="103" spans="2:2">
      <c r="B103" s="676" t="s">
        <v>1756</v>
      </c>
    </row>
    <row r="104" spans="2:2">
      <c r="B104" s="676" t="s">
        <v>1757</v>
      </c>
    </row>
    <row r="105" spans="2:2">
      <c r="B105" s="665"/>
    </row>
    <row r="106" spans="2:2">
      <c r="B106" s="664" t="s">
        <v>65</v>
      </c>
    </row>
    <row r="107" spans="2:2">
      <c r="B107" s="594"/>
    </row>
    <row r="108" spans="2:2">
      <c r="B108" s="676" t="s">
        <v>1758</v>
      </c>
    </row>
    <row r="109" spans="2:2">
      <c r="B109" s="676" t="s">
        <v>1759</v>
      </c>
    </row>
    <row r="110" spans="2:2">
      <c r="B110" s="676" t="s">
        <v>1760</v>
      </c>
    </row>
    <row r="111" spans="2:2">
      <c r="B111" s="676" t="s">
        <v>1761</v>
      </c>
    </row>
    <row r="112" spans="2:2">
      <c r="B112" s="676" t="s">
        <v>1762</v>
      </c>
    </row>
    <row r="113" spans="2:2">
      <c r="B113" s="659"/>
    </row>
    <row r="114" spans="2:2">
      <c r="B114" s="660" t="s">
        <v>1485</v>
      </c>
    </row>
    <row r="115" spans="2:2">
      <c r="B115" s="262"/>
    </row>
    <row r="116" spans="2:2">
      <c r="B116" s="676" t="s">
        <v>1763</v>
      </c>
    </row>
    <row r="117" spans="2:2">
      <c r="B117" s="658"/>
    </row>
    <row r="118" spans="2:2">
      <c r="B118" s="599"/>
    </row>
    <row r="119" spans="2:2">
      <c r="B119" s="594"/>
    </row>
  </sheetData>
  <mergeCells count="4">
    <mergeCell ref="B73:I73"/>
    <mergeCell ref="B77:I77"/>
    <mergeCell ref="B49:I49"/>
    <mergeCell ref="B25:I25"/>
  </mergeCells>
  <hyperlinks>
    <hyperlink ref="B18" r:id="rId1" display="http://www.puentenet.com.py/"/>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56"/>
  <sheetViews>
    <sheetView showGridLines="0" view="pageBreakPreview" topLeftCell="A48" zoomScale="90" zoomScaleNormal="90" zoomScaleSheetLayoutView="90" workbookViewId="0">
      <selection activeCell="J66" sqref="J66"/>
    </sheetView>
  </sheetViews>
  <sheetFormatPr baseColWidth="10" defaultColWidth="11.42578125" defaultRowHeight="12.75"/>
  <cols>
    <col min="1" max="1" width="3.28515625" style="42" customWidth="1"/>
    <col min="2" max="2" width="33.140625" style="147" customWidth="1"/>
    <col min="3" max="3" width="16.5703125" style="147" customWidth="1"/>
    <col min="4" max="4" width="16.42578125" style="42" customWidth="1"/>
    <col min="5" max="5" width="36" style="147" customWidth="1"/>
    <col min="6" max="6" width="16.28515625" style="147" customWidth="1"/>
    <col min="7" max="7" width="16.28515625" style="42" customWidth="1"/>
    <col min="8" max="8" width="3.85546875" style="139" hidden="1" customWidth="1"/>
    <col min="9" max="9" width="3.28515625" style="42" customWidth="1"/>
    <col min="10" max="16384" width="11.42578125" style="42"/>
  </cols>
  <sheetData>
    <row r="1" spans="2:9">
      <c r="B1" s="138"/>
      <c r="C1" s="138"/>
      <c r="D1" s="138"/>
      <c r="E1" s="138"/>
      <c r="F1" s="138"/>
    </row>
    <row r="2" spans="2:9">
      <c r="B2" s="138"/>
      <c r="C2" s="138"/>
      <c r="D2" s="138"/>
      <c r="E2" s="138"/>
      <c r="F2" s="138"/>
    </row>
    <row r="3" spans="2:9">
      <c r="B3" s="138"/>
      <c r="C3" s="138"/>
      <c r="D3" s="138"/>
      <c r="E3" s="138"/>
      <c r="F3" s="138"/>
    </row>
    <row r="4" spans="2:9">
      <c r="B4" s="138"/>
      <c r="C4" s="138"/>
      <c r="D4" s="138"/>
      <c r="E4" s="138"/>
      <c r="F4" s="138"/>
    </row>
    <row r="5" spans="2:9">
      <c r="B5" s="138"/>
      <c r="C5" s="138"/>
      <c r="D5" s="138"/>
      <c r="E5" s="138"/>
      <c r="F5" s="138"/>
    </row>
    <row r="6" spans="2:9">
      <c r="B6" s="138"/>
      <c r="C6" s="138"/>
      <c r="D6" s="138"/>
      <c r="E6" s="138"/>
      <c r="F6" s="138"/>
    </row>
    <row r="7" spans="2:9" s="141" customFormat="1" ht="27" customHeight="1">
      <c r="B7" s="744" t="s">
        <v>1788</v>
      </c>
      <c r="C7" s="744"/>
      <c r="D7" s="744"/>
      <c r="E7" s="744"/>
      <c r="F7" s="140"/>
      <c r="H7" s="142"/>
    </row>
    <row r="8" spans="2:9" s="141" customFormat="1" ht="22.5" customHeight="1">
      <c r="B8" s="745" t="s">
        <v>1381</v>
      </c>
      <c r="C8" s="745"/>
      <c r="D8" s="745"/>
      <c r="E8" s="745"/>
      <c r="F8" s="143"/>
      <c r="H8" s="142"/>
    </row>
    <row r="9" spans="2:9" s="141" customFormat="1" ht="22.15" customHeight="1">
      <c r="B9" s="157" t="s">
        <v>965</v>
      </c>
      <c r="C9" s="144"/>
      <c r="D9" s="143"/>
      <c r="E9" s="143"/>
      <c r="F9" s="143"/>
      <c r="H9" s="142"/>
    </row>
    <row r="10" spans="2:9" ht="13.5" customHeight="1">
      <c r="B10" s="145"/>
      <c r="C10" s="146"/>
    </row>
    <row r="11" spans="2:9" s="148" customFormat="1" ht="29.25" customHeight="1">
      <c r="B11" s="273" t="s">
        <v>321</v>
      </c>
      <c r="C11" s="274" t="s">
        <v>1789</v>
      </c>
      <c r="D11" s="274" t="s">
        <v>1056</v>
      </c>
      <c r="E11" s="274" t="s">
        <v>322</v>
      </c>
      <c r="F11" s="274" t="s">
        <v>1789</v>
      </c>
      <c r="G11" s="274" t="s">
        <v>1056</v>
      </c>
      <c r="H11" s="275"/>
      <c r="I11" s="276"/>
    </row>
    <row r="12" spans="2:9" s="148" customFormat="1" ht="15" customHeight="1">
      <c r="B12" s="277"/>
      <c r="C12" s="277"/>
      <c r="D12" s="278"/>
      <c r="E12" s="277"/>
      <c r="F12" s="279"/>
      <c r="G12" s="280"/>
      <c r="H12" s="281"/>
      <c r="I12" s="276"/>
    </row>
    <row r="13" spans="2:9" s="148" customFormat="1">
      <c r="B13" s="358" t="s">
        <v>323</v>
      </c>
      <c r="C13" s="358"/>
      <c r="D13" s="400"/>
      <c r="E13" s="358" t="s">
        <v>324</v>
      </c>
      <c r="F13" s="401"/>
      <c r="G13" s="402"/>
      <c r="H13" s="281"/>
      <c r="I13" s="276"/>
    </row>
    <row r="14" spans="2:9" s="148" customFormat="1">
      <c r="B14" s="358"/>
      <c r="C14" s="358"/>
      <c r="D14" s="400"/>
      <c r="E14" s="358"/>
      <c r="F14" s="401"/>
      <c r="G14" s="402"/>
      <c r="H14" s="281"/>
      <c r="I14" s="276"/>
    </row>
    <row r="15" spans="2:9" s="148" customFormat="1">
      <c r="B15" s="358" t="s">
        <v>958</v>
      </c>
      <c r="C15" s="357">
        <f>SUM(C16:C19)</f>
        <v>3926632554</v>
      </c>
      <c r="D15" s="357">
        <v>4911400907</v>
      </c>
      <c r="E15" s="403" t="s">
        <v>464</v>
      </c>
      <c r="F15" s="357">
        <f>SUM(F16:F17)</f>
        <v>841120658</v>
      </c>
      <c r="G15" s="357">
        <v>1960464259</v>
      </c>
      <c r="H15" s="284"/>
      <c r="I15" s="276"/>
    </row>
    <row r="16" spans="2:9" s="148" customFormat="1">
      <c r="B16" s="404" t="s">
        <v>2</v>
      </c>
      <c r="C16" s="293">
        <v>3648205</v>
      </c>
      <c r="D16" s="285">
        <v>43803</v>
      </c>
      <c r="E16" s="405" t="s">
        <v>1063</v>
      </c>
      <c r="F16" s="406">
        <v>613083710</v>
      </c>
      <c r="G16" s="285">
        <v>493985092</v>
      </c>
      <c r="H16" s="286"/>
      <c r="I16" s="276"/>
    </row>
    <row r="17" spans="2:9" s="148" customFormat="1" ht="24">
      <c r="B17" s="404" t="s">
        <v>639</v>
      </c>
      <c r="C17" s="293">
        <v>3916588100</v>
      </c>
      <c r="D17" s="285">
        <v>4735524374</v>
      </c>
      <c r="E17" s="405" t="s">
        <v>1064</v>
      </c>
      <c r="F17" s="406">
        <v>228036948</v>
      </c>
      <c r="G17" s="285">
        <v>1466479167</v>
      </c>
      <c r="H17" s="286"/>
      <c r="I17" s="276"/>
    </row>
    <row r="18" spans="2:9" s="148" customFormat="1">
      <c r="B18" s="404" t="s">
        <v>1478</v>
      </c>
      <c r="C18" s="293">
        <v>6396249</v>
      </c>
      <c r="D18" s="285">
        <v>175832730</v>
      </c>
      <c r="E18" s="405"/>
      <c r="F18" s="446"/>
      <c r="G18" s="285"/>
      <c r="H18" s="286"/>
      <c r="I18" s="276"/>
    </row>
    <row r="19" spans="2:9" s="148" customFormat="1">
      <c r="B19" s="404"/>
      <c r="C19" s="407"/>
      <c r="D19" s="288"/>
      <c r="E19" s="291"/>
      <c r="F19" s="408"/>
      <c r="G19" s="291"/>
      <c r="H19" s="286"/>
      <c r="I19" s="276"/>
    </row>
    <row r="20" spans="2:9" s="148" customFormat="1" ht="26.25" customHeight="1">
      <c r="B20" s="358" t="s">
        <v>959</v>
      </c>
      <c r="C20" s="357">
        <f>SUM(C21:C24)</f>
        <v>241251143</v>
      </c>
      <c r="D20" s="357">
        <v>738611755</v>
      </c>
      <c r="E20" s="409" t="s">
        <v>1065</v>
      </c>
      <c r="F20" s="410">
        <f>SUM(F21:F22)</f>
        <v>0</v>
      </c>
      <c r="G20" s="410">
        <v>1218110856</v>
      </c>
      <c r="H20" s="286"/>
      <c r="I20" s="276"/>
    </row>
    <row r="21" spans="2:9" s="148" customFormat="1" ht="14.25" customHeight="1">
      <c r="B21" s="404" t="s">
        <v>327</v>
      </c>
      <c r="C21" s="293">
        <v>241251143</v>
      </c>
      <c r="D21" s="289">
        <v>738611755</v>
      </c>
      <c r="E21" s="404" t="s">
        <v>325</v>
      </c>
      <c r="F21" s="406">
        <v>0</v>
      </c>
      <c r="G21" s="285">
        <v>1218110856</v>
      </c>
      <c r="H21" s="286"/>
      <c r="I21" s="276"/>
    </row>
    <row r="22" spans="2:9" s="148" customFormat="1" ht="24" hidden="1">
      <c r="B22" s="404" t="s">
        <v>37</v>
      </c>
      <c r="C22" s="293">
        <v>0</v>
      </c>
      <c r="D22" s="285">
        <v>0</v>
      </c>
      <c r="E22" s="404"/>
      <c r="F22" s="406"/>
      <c r="G22" s="285"/>
      <c r="H22" s="284"/>
      <c r="I22" s="276"/>
    </row>
    <row r="23" spans="2:9" s="148" customFormat="1">
      <c r="B23" s="291"/>
      <c r="C23" s="408"/>
      <c r="D23" s="291"/>
      <c r="E23" s="404"/>
      <c r="F23" s="405"/>
      <c r="G23" s="292"/>
      <c r="H23" s="286"/>
      <c r="I23" s="276"/>
    </row>
    <row r="24" spans="2:9" s="148" customFormat="1">
      <c r="B24" s="291"/>
      <c r="C24" s="408"/>
      <c r="D24" s="291"/>
      <c r="E24" s="291"/>
      <c r="F24" s="411"/>
      <c r="G24" s="291"/>
      <c r="H24" s="284"/>
      <c r="I24" s="276"/>
    </row>
    <row r="25" spans="2:9" s="148" customFormat="1" ht="12.75" customHeight="1">
      <c r="B25" s="358" t="s">
        <v>960</v>
      </c>
      <c r="C25" s="412">
        <f>SUM(C26:C33)</f>
        <v>5077658174</v>
      </c>
      <c r="D25" s="357">
        <v>2219951754</v>
      </c>
      <c r="E25" s="401" t="s">
        <v>1066</v>
      </c>
      <c r="F25" s="357">
        <f>SUM(F26:F30)</f>
        <v>2279952746</v>
      </c>
      <c r="G25" s="357">
        <v>3587337728</v>
      </c>
      <c r="H25" s="286"/>
      <c r="I25" s="276"/>
    </row>
    <row r="26" spans="2:9" s="148" customFormat="1">
      <c r="B26" s="404" t="s">
        <v>23</v>
      </c>
      <c r="C26" s="293">
        <v>351991631</v>
      </c>
      <c r="D26" s="285">
        <v>1458664826</v>
      </c>
      <c r="E26" s="404" t="s">
        <v>66</v>
      </c>
      <c r="F26" s="406">
        <v>2057978381</v>
      </c>
      <c r="G26" s="285">
        <v>3391937471</v>
      </c>
      <c r="H26" s="286"/>
      <c r="I26" s="276"/>
    </row>
    <row r="27" spans="2:9" s="148" customFormat="1">
      <c r="B27" s="404" t="s">
        <v>883</v>
      </c>
      <c r="C27" s="293">
        <v>4034504405</v>
      </c>
      <c r="D27" s="285">
        <v>733223086</v>
      </c>
      <c r="E27" s="404" t="s">
        <v>329</v>
      </c>
      <c r="F27" s="406">
        <v>159024814</v>
      </c>
      <c r="G27" s="285">
        <v>171231077</v>
      </c>
      <c r="H27" s="286"/>
      <c r="I27" s="276"/>
    </row>
    <row r="28" spans="2:9" s="148" customFormat="1" ht="24.75" customHeight="1">
      <c r="B28" s="447" t="s">
        <v>1062</v>
      </c>
      <c r="C28" s="292">
        <v>0</v>
      </c>
      <c r="D28" s="292">
        <v>-36308673</v>
      </c>
      <c r="E28" s="291" t="s">
        <v>599</v>
      </c>
      <c r="F28" s="406">
        <v>4707932</v>
      </c>
      <c r="G28" s="292">
        <v>24169180</v>
      </c>
      <c r="H28" s="286"/>
      <c r="I28" s="276"/>
    </row>
    <row r="29" spans="2:9" s="148" customFormat="1" ht="24.75" customHeight="1">
      <c r="B29" s="404" t="s">
        <v>328</v>
      </c>
      <c r="C29" s="293">
        <v>691162138</v>
      </c>
      <c r="D29" s="285">
        <v>64372515</v>
      </c>
      <c r="E29" s="291" t="s">
        <v>1459</v>
      </c>
      <c r="F29" s="406">
        <v>58241619</v>
      </c>
      <c r="G29" s="441">
        <v>0</v>
      </c>
      <c r="H29" s="286"/>
      <c r="I29" s="276"/>
    </row>
    <row r="30" spans="2:9" s="148" customFormat="1">
      <c r="B30" s="404"/>
      <c r="C30" s="293"/>
      <c r="D30" s="285"/>
      <c r="E30" s="291"/>
      <c r="F30" s="414"/>
      <c r="G30" s="441"/>
      <c r="H30" s="281"/>
      <c r="I30" s="276"/>
    </row>
    <row r="31" spans="2:9" s="148" customFormat="1" hidden="1">
      <c r="B31" s="291"/>
      <c r="C31" s="408"/>
      <c r="D31" s="291"/>
      <c r="E31" s="291"/>
      <c r="F31" s="414"/>
      <c r="G31" s="441"/>
      <c r="H31" s="286"/>
      <c r="I31" s="276"/>
    </row>
    <row r="32" spans="2:9" s="148" customFormat="1" hidden="1">
      <c r="B32" s="291"/>
      <c r="C32" s="408"/>
      <c r="D32" s="291"/>
      <c r="E32" s="291"/>
      <c r="F32" s="414"/>
      <c r="G32" s="441"/>
      <c r="H32" s="286"/>
      <c r="I32" s="276"/>
    </row>
    <row r="33" spans="2:9" s="148" customFormat="1" hidden="1">
      <c r="B33" s="291"/>
      <c r="C33" s="293">
        <v>0</v>
      </c>
      <c r="D33" s="291">
        <v>0</v>
      </c>
      <c r="E33" s="404"/>
      <c r="F33" s="405"/>
      <c r="G33" s="441"/>
      <c r="H33" s="281"/>
      <c r="I33" s="276"/>
    </row>
    <row r="34" spans="2:9" s="148" customFormat="1">
      <c r="B34" s="358" t="s">
        <v>962</v>
      </c>
      <c r="C34" s="357">
        <f>SUM(C35:C38)</f>
        <v>211069514</v>
      </c>
      <c r="D34" s="357">
        <f>+SUM(D35:D38)</f>
        <v>358318501</v>
      </c>
      <c r="E34" s="685" t="s">
        <v>1067</v>
      </c>
      <c r="F34" s="686">
        <f>SUM(F35:F36)</f>
        <v>0</v>
      </c>
      <c r="G34" s="687">
        <v>0</v>
      </c>
      <c r="H34" s="284"/>
      <c r="I34" s="276"/>
    </row>
    <row r="35" spans="2:9" s="148" customFormat="1">
      <c r="B35" s="404" t="s">
        <v>331</v>
      </c>
      <c r="C35" s="293">
        <v>182872904</v>
      </c>
      <c r="D35" s="285">
        <v>170352614</v>
      </c>
      <c r="E35" s="688" t="s">
        <v>330</v>
      </c>
      <c r="F35" s="689">
        <v>0</v>
      </c>
      <c r="G35" s="690">
        <v>0</v>
      </c>
      <c r="H35" s="284"/>
      <c r="I35" s="276"/>
    </row>
    <row r="36" spans="2:9" s="148" customFormat="1">
      <c r="B36" s="404" t="s">
        <v>17</v>
      </c>
      <c r="C36" s="293">
        <v>272727</v>
      </c>
      <c r="D36" s="285">
        <v>157263174</v>
      </c>
      <c r="E36" s="404"/>
      <c r="F36" s="405"/>
      <c r="G36" s="292"/>
      <c r="H36" s="286"/>
      <c r="I36" s="276"/>
    </row>
    <row r="37" spans="2:9" s="148" customFormat="1" ht="14.25" customHeight="1">
      <c r="B37" s="291" t="s">
        <v>611</v>
      </c>
      <c r="C37" s="293">
        <v>23423883</v>
      </c>
      <c r="D37" s="285">
        <v>26202713</v>
      </c>
      <c r="E37" s="404"/>
      <c r="F37" s="405"/>
      <c r="G37" s="292"/>
      <c r="H37" s="281"/>
      <c r="I37" s="276"/>
    </row>
    <row r="38" spans="2:9" s="148" customFormat="1">
      <c r="B38" s="404" t="s">
        <v>459</v>
      </c>
      <c r="C38" s="292">
        <v>4500000</v>
      </c>
      <c r="D38" s="288">
        <v>4500000</v>
      </c>
      <c r="E38" s="291"/>
      <c r="F38" s="408"/>
      <c r="G38" s="291"/>
      <c r="H38" s="284"/>
      <c r="I38" s="276"/>
    </row>
    <row r="39" spans="2:9" s="148" customFormat="1" hidden="1">
      <c r="B39" s="415"/>
      <c r="C39" s="415"/>
      <c r="D39" s="291"/>
      <c r="E39" s="291"/>
      <c r="F39" s="408"/>
      <c r="G39" s="291"/>
      <c r="H39" s="294"/>
      <c r="I39" s="276"/>
    </row>
    <row r="40" spans="2:9" s="148" customFormat="1" hidden="1">
      <c r="B40" s="404"/>
      <c r="C40" s="404"/>
      <c r="D40" s="288"/>
      <c r="E40" s="291"/>
      <c r="F40" s="408"/>
      <c r="G40" s="291"/>
      <c r="H40" s="294"/>
      <c r="I40" s="276"/>
    </row>
    <row r="41" spans="2:9" s="148" customFormat="1">
      <c r="B41" s="404"/>
      <c r="C41" s="416"/>
      <c r="D41" s="288"/>
      <c r="E41" s="291"/>
      <c r="F41" s="408"/>
      <c r="G41" s="291"/>
      <c r="H41" s="281"/>
      <c r="I41" s="276"/>
    </row>
    <row r="42" spans="2:9" s="148" customFormat="1" ht="21" customHeight="1">
      <c r="B42" s="417" t="s">
        <v>332</v>
      </c>
      <c r="C42" s="311">
        <f>C34+C25+C20+C15</f>
        <v>9456611385</v>
      </c>
      <c r="D42" s="311">
        <f>D34+D25+D20+D15</f>
        <v>8228282917</v>
      </c>
      <c r="E42" s="417" t="s">
        <v>333</v>
      </c>
      <c r="F42" s="311">
        <f>F15+F20+F25+F34</f>
        <v>3121073404</v>
      </c>
      <c r="G42" s="311">
        <f>G15+G20+G25+G34</f>
        <v>6765912843</v>
      </c>
      <c r="H42" s="281"/>
      <c r="I42" s="276"/>
    </row>
    <row r="43" spans="2:9" s="148" customFormat="1">
      <c r="B43" s="291"/>
      <c r="C43" s="291"/>
      <c r="D43" s="291"/>
      <c r="E43" s="418" t="s">
        <v>334</v>
      </c>
      <c r="F43" s="419">
        <f>F42</f>
        <v>3121073404</v>
      </c>
      <c r="G43" s="419">
        <f>G42</f>
        <v>6765912843</v>
      </c>
      <c r="H43" s="281"/>
      <c r="I43" s="276"/>
    </row>
    <row r="44" spans="2:9" s="148" customFormat="1">
      <c r="B44" s="420" t="s">
        <v>335</v>
      </c>
      <c r="C44" s="420"/>
      <c r="D44" s="296"/>
      <c r="E44" s="291"/>
      <c r="F44" s="408"/>
      <c r="G44" s="291"/>
      <c r="H44" s="281"/>
      <c r="I44" s="276"/>
    </row>
    <row r="45" spans="2:9" s="148" customFormat="1">
      <c r="B45" s="420"/>
      <c r="C45" s="420"/>
      <c r="D45" s="296"/>
      <c r="E45" s="421"/>
      <c r="F45" s="420"/>
      <c r="G45" s="414"/>
      <c r="H45" s="281"/>
      <c r="I45" s="276"/>
    </row>
    <row r="46" spans="2:9" s="148" customFormat="1">
      <c r="B46" s="420" t="s">
        <v>462</v>
      </c>
      <c r="C46" s="299">
        <f>+SUM(C47:C49)</f>
        <v>407827949</v>
      </c>
      <c r="D46" s="299">
        <v>350089405</v>
      </c>
      <c r="E46" s="408"/>
      <c r="F46" s="291"/>
      <c r="G46" s="414"/>
      <c r="H46" s="281"/>
      <c r="I46" s="298"/>
    </row>
    <row r="47" spans="2:9" hidden="1">
      <c r="B47" s="413" t="s">
        <v>336</v>
      </c>
      <c r="C47" s="293">
        <v>0</v>
      </c>
      <c r="D47" s="285">
        <v>0</v>
      </c>
      <c r="E47" s="420"/>
      <c r="F47" s="422"/>
      <c r="G47" s="296"/>
      <c r="H47" s="281"/>
      <c r="I47" s="298"/>
    </row>
    <row r="48" spans="2:9" ht="15" customHeight="1">
      <c r="B48" s="404" t="s">
        <v>1068</v>
      </c>
      <c r="C48" s="293">
        <v>369547169</v>
      </c>
      <c r="D48" s="285">
        <v>314326165</v>
      </c>
      <c r="E48" s="413"/>
      <c r="F48" s="423"/>
      <c r="G48" s="296"/>
      <c r="H48" s="281"/>
      <c r="I48" s="298"/>
    </row>
    <row r="49" spans="2:9">
      <c r="B49" s="413" t="s">
        <v>900</v>
      </c>
      <c r="C49" s="293">
        <v>38280780</v>
      </c>
      <c r="D49" s="285">
        <v>35763240</v>
      </c>
      <c r="E49" s="413"/>
      <c r="F49" s="423"/>
      <c r="G49" s="296"/>
      <c r="H49" s="281"/>
      <c r="I49" s="298"/>
    </row>
    <row r="50" spans="2:9" ht="12" customHeight="1">
      <c r="B50" s="420"/>
      <c r="C50" s="420"/>
      <c r="D50" s="299"/>
      <c r="E50" s="413"/>
      <c r="F50" s="423"/>
      <c r="G50" s="296"/>
      <c r="H50" s="281"/>
      <c r="I50" s="298"/>
    </row>
    <row r="51" spans="2:9">
      <c r="B51" s="420" t="s">
        <v>961</v>
      </c>
      <c r="C51" s="299">
        <f>SUM(C52:C56)</f>
        <v>796620234</v>
      </c>
      <c r="D51" s="299">
        <f>SUM(D52:D56)</f>
        <v>1076435315</v>
      </c>
      <c r="E51" s="413"/>
      <c r="F51" s="423"/>
      <c r="G51" s="296"/>
      <c r="H51" s="281"/>
      <c r="I51" s="298"/>
    </row>
    <row r="52" spans="2:9">
      <c r="B52" s="413" t="s">
        <v>337</v>
      </c>
      <c r="C52" s="293">
        <v>338410527</v>
      </c>
      <c r="D52" s="285">
        <v>332925147</v>
      </c>
      <c r="E52" s="413"/>
      <c r="F52" s="423"/>
      <c r="G52" s="296"/>
      <c r="H52" s="281"/>
      <c r="I52" s="298"/>
    </row>
    <row r="53" spans="2:9">
      <c r="B53" s="334" t="s">
        <v>612</v>
      </c>
      <c r="C53" s="293">
        <v>100273006</v>
      </c>
      <c r="D53" s="285">
        <v>98647657</v>
      </c>
      <c r="E53" s="424"/>
      <c r="F53" s="423"/>
      <c r="G53" s="296"/>
      <c r="H53" s="281"/>
      <c r="I53" s="298"/>
    </row>
    <row r="54" spans="2:9">
      <c r="B54" s="413" t="s">
        <v>338</v>
      </c>
      <c r="C54" s="293">
        <v>453304312</v>
      </c>
      <c r="D54" s="285">
        <v>446186983</v>
      </c>
      <c r="E54" s="413"/>
      <c r="F54" s="423"/>
      <c r="G54" s="296"/>
      <c r="H54" s="281"/>
      <c r="I54" s="298"/>
    </row>
    <row r="55" spans="2:9">
      <c r="B55" s="413" t="s">
        <v>339</v>
      </c>
      <c r="C55" s="293">
        <v>1180679388</v>
      </c>
      <c r="D55" s="285">
        <v>1161541470</v>
      </c>
      <c r="E55" s="334"/>
      <c r="F55" s="337"/>
      <c r="G55" s="334"/>
      <c r="H55" s="281"/>
      <c r="I55" s="298"/>
    </row>
    <row r="56" spans="2:9">
      <c r="B56" s="413" t="s">
        <v>340</v>
      </c>
      <c r="C56" s="292">
        <v>-1276046999</v>
      </c>
      <c r="D56" s="292">
        <v>-962865942</v>
      </c>
      <c r="E56" s="334"/>
      <c r="F56" s="337"/>
      <c r="G56" s="334"/>
      <c r="H56" s="302"/>
      <c r="I56" s="298"/>
    </row>
    <row r="57" spans="2:9" ht="13.5" customHeight="1">
      <c r="B57" s="413"/>
      <c r="C57" s="293"/>
      <c r="D57" s="296"/>
      <c r="E57" s="334"/>
      <c r="F57" s="337"/>
      <c r="G57" s="334"/>
      <c r="H57" s="303"/>
      <c r="I57" s="298"/>
    </row>
    <row r="58" spans="2:9">
      <c r="B58" s="420" t="s">
        <v>463</v>
      </c>
      <c r="C58" s="299">
        <f>SUM(C59:C62)</f>
        <v>128663031</v>
      </c>
      <c r="D58" s="299">
        <f>SUM(D59:D62)</f>
        <v>127413442</v>
      </c>
      <c r="E58" s="334"/>
      <c r="F58" s="337"/>
      <c r="G58" s="334"/>
      <c r="H58" s="303"/>
      <c r="I58" s="298"/>
    </row>
    <row r="59" spans="2:9">
      <c r="B59" s="413" t="s">
        <v>1069</v>
      </c>
      <c r="C59" s="293">
        <v>280215228</v>
      </c>
      <c r="D59" s="285">
        <v>244686355</v>
      </c>
      <c r="E59" s="334"/>
      <c r="F59" s="337"/>
      <c r="G59" s="334"/>
      <c r="H59" s="303"/>
      <c r="I59" s="298"/>
    </row>
    <row r="60" spans="2:9" ht="24">
      <c r="B60" s="413" t="s">
        <v>1070</v>
      </c>
      <c r="C60" s="292">
        <v>-151552197</v>
      </c>
      <c r="D60" s="292">
        <v>-117272913</v>
      </c>
      <c r="E60" s="413"/>
      <c r="F60" s="422"/>
      <c r="G60" s="292"/>
      <c r="H60" s="303"/>
      <c r="I60" s="298"/>
    </row>
    <row r="61" spans="2:9">
      <c r="B61" s="413" t="s">
        <v>1071</v>
      </c>
      <c r="C61" s="293">
        <v>18766650</v>
      </c>
      <c r="D61" s="285">
        <v>18766650</v>
      </c>
      <c r="E61" s="420"/>
      <c r="F61" s="422"/>
      <c r="G61" s="425"/>
      <c r="H61" s="303"/>
      <c r="I61" s="298"/>
    </row>
    <row r="62" spans="2:9" ht="24">
      <c r="B62" s="413" t="s">
        <v>1072</v>
      </c>
      <c r="C62" s="292">
        <v>-18766650</v>
      </c>
      <c r="D62" s="292">
        <v>-18766650</v>
      </c>
      <c r="E62" s="420" t="s">
        <v>341</v>
      </c>
      <c r="F62" s="423"/>
      <c r="G62" s="425"/>
      <c r="H62" s="284"/>
      <c r="I62" s="298"/>
    </row>
    <row r="63" spans="2:9" ht="8.25" customHeight="1">
      <c r="B63" s="413"/>
      <c r="C63" s="426"/>
      <c r="D63" s="296"/>
      <c r="E63" s="358"/>
      <c r="F63" s="358"/>
      <c r="G63" s="334"/>
      <c r="H63" s="304"/>
      <c r="I63" s="298"/>
    </row>
    <row r="64" spans="2:9" hidden="1">
      <c r="B64" s="413"/>
      <c r="C64" s="413"/>
      <c r="D64" s="305"/>
      <c r="E64" s="427" t="s">
        <v>345</v>
      </c>
      <c r="F64" s="428"/>
      <c r="G64" s="429"/>
      <c r="H64" s="302"/>
      <c r="I64" s="298"/>
    </row>
    <row r="65" spans="2:10" ht="36.75" customHeight="1">
      <c r="B65" s="417" t="s">
        <v>342</v>
      </c>
      <c r="C65" s="311">
        <f>C58+C51+C46</f>
        <v>1333111214</v>
      </c>
      <c r="D65" s="311">
        <f>D58+D51+D46</f>
        <v>1553938162</v>
      </c>
      <c r="E65" s="417" t="s">
        <v>343</v>
      </c>
      <c r="F65" s="430">
        <v>7668649195</v>
      </c>
      <c r="G65" s="430">
        <v>3016308236</v>
      </c>
      <c r="H65" s="275"/>
      <c r="I65" s="298"/>
      <c r="J65" s="45"/>
    </row>
    <row r="66" spans="2:10" ht="21" customHeight="1">
      <c r="B66" s="427" t="s">
        <v>344</v>
      </c>
      <c r="C66" s="431">
        <f>C65+C42</f>
        <v>10789722599</v>
      </c>
      <c r="D66" s="431">
        <f>D65+D42</f>
        <v>9782221079</v>
      </c>
      <c r="E66" s="442" t="s">
        <v>345</v>
      </c>
      <c r="F66" s="311">
        <f>F65+F43</f>
        <v>10789722599</v>
      </c>
      <c r="G66" s="311">
        <f>G65+G43</f>
        <v>9782221079</v>
      </c>
      <c r="H66" s="286"/>
      <c r="I66" s="298"/>
    </row>
    <row r="67" spans="2:10">
      <c r="B67" s="307"/>
      <c r="C67" s="307"/>
      <c r="D67" s="307"/>
      <c r="E67" s="432"/>
      <c r="F67" s="432"/>
      <c r="G67" s="337"/>
      <c r="H67" s="284"/>
      <c r="I67" s="298"/>
    </row>
    <row r="68" spans="2:10" ht="22.5" customHeight="1">
      <c r="B68" s="433"/>
      <c r="C68" s="434" t="s">
        <v>1789</v>
      </c>
      <c r="D68" s="434" t="s">
        <v>1056</v>
      </c>
      <c r="E68" s="433"/>
      <c r="F68" s="434" t="s">
        <v>1789</v>
      </c>
      <c r="G68" s="434" t="s">
        <v>1056</v>
      </c>
      <c r="H68" s="281"/>
      <c r="I68" s="298"/>
    </row>
    <row r="69" spans="2:10" ht="18" customHeight="1">
      <c r="B69" s="435" t="s">
        <v>1073</v>
      </c>
      <c r="C69" s="436">
        <v>3694615622575</v>
      </c>
      <c r="D69" s="309">
        <v>2483475492864</v>
      </c>
      <c r="E69" s="437" t="s">
        <v>1074</v>
      </c>
      <c r="F69" s="436">
        <v>3694615622575</v>
      </c>
      <c r="G69" s="309">
        <v>2483475492864</v>
      </c>
      <c r="H69" s="281"/>
      <c r="I69" s="310"/>
    </row>
    <row r="70" spans="2:10" ht="24">
      <c r="B70" s="438" t="s">
        <v>346</v>
      </c>
      <c r="C70" s="439">
        <f>+C69</f>
        <v>3694615622575</v>
      </c>
      <c r="D70" s="311">
        <f>+D69</f>
        <v>2483475492864</v>
      </c>
      <c r="E70" s="433" t="s">
        <v>347</v>
      </c>
      <c r="F70" s="440">
        <f>+F69</f>
        <v>3694615622575</v>
      </c>
      <c r="G70" s="430">
        <f>+G69</f>
        <v>2483475492864</v>
      </c>
      <c r="H70" s="281"/>
      <c r="I70" s="298"/>
    </row>
    <row r="71" spans="2:10">
      <c r="B71" s="432"/>
      <c r="C71" s="432"/>
      <c r="D71" s="307"/>
      <c r="E71" s="432"/>
      <c r="F71" s="432"/>
      <c r="G71" s="307"/>
      <c r="H71" s="312"/>
      <c r="I71" s="298"/>
    </row>
    <row r="72" spans="2:10">
      <c r="B72" s="298" t="s">
        <v>634</v>
      </c>
      <c r="C72" s="308"/>
      <c r="D72" s="307"/>
      <c r="E72" s="308"/>
      <c r="F72" s="308"/>
      <c r="G72" s="298"/>
      <c r="H72" s="312"/>
      <c r="I72" s="298"/>
    </row>
    <row r="73" spans="2:10">
      <c r="B73" s="308"/>
      <c r="C73" s="308"/>
      <c r="D73" s="307"/>
      <c r="E73" s="308"/>
      <c r="F73" s="308"/>
      <c r="G73" s="298"/>
      <c r="H73" s="312"/>
      <c r="I73" s="298"/>
    </row>
    <row r="74" spans="2:10">
      <c r="B74" s="308"/>
      <c r="C74" s="308"/>
      <c r="D74" s="307"/>
      <c r="E74" s="308"/>
      <c r="F74" s="308"/>
      <c r="G74" s="298"/>
      <c r="H74" s="312"/>
      <c r="I74" s="298"/>
    </row>
    <row r="75" spans="2:10">
      <c r="B75" s="315"/>
      <c r="C75" s="315"/>
      <c r="D75" s="314"/>
      <c r="E75" s="315"/>
      <c r="F75" s="315"/>
      <c r="G75" s="314"/>
      <c r="H75" s="312"/>
      <c r="I75" s="298"/>
    </row>
    <row r="76" spans="2:10">
      <c r="B76" s="308"/>
      <c r="C76" s="316"/>
      <c r="D76" s="317"/>
      <c r="E76" s="308"/>
      <c r="F76" s="308"/>
      <c r="G76" s="316"/>
      <c r="H76" s="312"/>
      <c r="I76" s="298"/>
    </row>
    <row r="77" spans="2:10" ht="24" customHeight="1">
      <c r="B77" s="308"/>
      <c r="C77" s="316"/>
      <c r="D77" s="317"/>
      <c r="E77" s="308"/>
      <c r="F77" s="308"/>
      <c r="G77" s="316"/>
      <c r="H77" s="312"/>
      <c r="I77" s="298"/>
    </row>
    <row r="78" spans="2:10">
      <c r="B78" s="308"/>
      <c r="C78" s="318"/>
      <c r="D78" s="317"/>
      <c r="E78" s="308"/>
      <c r="F78" s="308"/>
      <c r="G78" s="318"/>
      <c r="H78" s="312"/>
      <c r="I78" s="298"/>
    </row>
    <row r="79" spans="2:10">
      <c r="B79" s="308"/>
      <c r="C79" s="308"/>
      <c r="D79" s="298"/>
      <c r="E79" s="308"/>
      <c r="F79" s="308"/>
      <c r="G79" s="298"/>
      <c r="H79" s="312"/>
      <c r="I79" s="298"/>
    </row>
    <row r="80" spans="2:10">
      <c r="B80" s="308"/>
      <c r="C80" s="308"/>
      <c r="D80" s="298"/>
      <c r="E80" s="308"/>
      <c r="F80" s="308"/>
      <c r="G80" s="298"/>
      <c r="H80" s="312"/>
      <c r="I80" s="298"/>
    </row>
    <row r="81" spans="2:9">
      <c r="B81" s="308"/>
      <c r="C81" s="308"/>
      <c r="D81" s="298"/>
      <c r="E81" s="308"/>
      <c r="F81" s="308"/>
      <c r="G81" s="319"/>
      <c r="H81" s="312"/>
      <c r="I81" s="298"/>
    </row>
    <row r="82" spans="2:9">
      <c r="B82" s="308"/>
      <c r="C82" s="308"/>
      <c r="D82" s="298"/>
      <c r="E82" s="308"/>
      <c r="F82" s="308"/>
      <c r="G82" s="319"/>
      <c r="H82" s="312"/>
      <c r="I82" s="298"/>
    </row>
    <row r="83" spans="2:9">
      <c r="B83" s="308"/>
      <c r="C83" s="308"/>
      <c r="D83" s="298"/>
      <c r="E83" s="308"/>
      <c r="F83" s="308"/>
      <c r="G83" s="298"/>
      <c r="H83" s="312"/>
      <c r="I83" s="298"/>
    </row>
    <row r="84" spans="2:9">
      <c r="B84" s="308"/>
      <c r="C84" s="308"/>
      <c r="D84" s="298"/>
      <c r="E84" s="308"/>
      <c r="F84" s="308"/>
      <c r="G84" s="298"/>
      <c r="H84" s="312"/>
      <c r="I84" s="298"/>
    </row>
    <row r="85" spans="2:9">
      <c r="B85" s="308"/>
      <c r="C85" s="308"/>
      <c r="D85" s="298"/>
      <c r="E85" s="308"/>
      <c r="F85" s="308"/>
      <c r="G85" s="298"/>
      <c r="H85" s="312"/>
      <c r="I85" s="298"/>
    </row>
    <row r="86" spans="2:9">
      <c r="B86" s="308"/>
      <c r="C86" s="308"/>
      <c r="D86" s="298"/>
      <c r="E86" s="308"/>
      <c r="F86" s="308"/>
      <c r="G86" s="319"/>
      <c r="H86" s="312"/>
      <c r="I86" s="298"/>
    </row>
    <row r="87" spans="2:9">
      <c r="B87" s="308"/>
      <c r="C87" s="308"/>
      <c r="D87" s="298"/>
      <c r="E87" s="308"/>
      <c r="F87" s="308"/>
      <c r="G87" s="319"/>
      <c r="H87" s="312"/>
      <c r="I87" s="298"/>
    </row>
    <row r="88" spans="2:9">
      <c r="B88" s="308"/>
      <c r="C88" s="308"/>
      <c r="D88" s="298"/>
      <c r="E88" s="308"/>
      <c r="F88" s="308"/>
      <c r="G88" s="298"/>
      <c r="H88" s="312"/>
      <c r="I88" s="298"/>
    </row>
    <row r="89" spans="2:9">
      <c r="B89" s="308"/>
      <c r="C89" s="308"/>
      <c r="D89" s="298"/>
      <c r="E89" s="308"/>
      <c r="F89" s="308"/>
      <c r="G89" s="298"/>
      <c r="H89" s="312"/>
      <c r="I89" s="298"/>
    </row>
    <row r="90" spans="2:9">
      <c r="B90" s="308"/>
      <c r="C90" s="308"/>
      <c r="D90" s="298"/>
      <c r="E90" s="308"/>
      <c r="F90" s="308"/>
      <c r="G90" s="298"/>
      <c r="H90" s="312"/>
      <c r="I90" s="298"/>
    </row>
    <row r="91" spans="2:9">
      <c r="B91" s="308"/>
      <c r="C91" s="308"/>
      <c r="D91" s="298"/>
      <c r="E91" s="308"/>
      <c r="F91" s="308"/>
      <c r="G91" s="298"/>
      <c r="H91" s="312"/>
      <c r="I91" s="298"/>
    </row>
    <row r="92" spans="2:9">
      <c r="B92" s="308"/>
      <c r="C92" s="308"/>
      <c r="D92" s="298"/>
      <c r="E92" s="308"/>
      <c r="F92" s="308"/>
      <c r="G92" s="319"/>
      <c r="H92" s="312"/>
      <c r="I92" s="298"/>
    </row>
    <row r="93" spans="2:9">
      <c r="B93" s="308"/>
      <c r="C93" s="308"/>
      <c r="D93" s="298"/>
      <c r="E93" s="308"/>
      <c r="F93" s="308"/>
      <c r="G93" s="298"/>
      <c r="H93" s="312"/>
      <c r="I93" s="298"/>
    </row>
    <row r="94" spans="2:9">
      <c r="B94" s="308"/>
      <c r="C94" s="308"/>
      <c r="D94" s="298"/>
      <c r="E94" s="308"/>
      <c r="F94" s="308"/>
      <c r="G94" s="298"/>
      <c r="H94" s="312"/>
      <c r="I94" s="298"/>
    </row>
    <row r="95" spans="2:9">
      <c r="B95" s="308"/>
      <c r="C95" s="308"/>
      <c r="D95" s="298"/>
      <c r="E95" s="308"/>
      <c r="F95" s="308"/>
      <c r="G95" s="298"/>
      <c r="H95" s="312"/>
      <c r="I95" s="298"/>
    </row>
    <row r="96" spans="2:9">
      <c r="B96" s="308"/>
      <c r="C96" s="308"/>
      <c r="D96" s="298"/>
      <c r="E96" s="308"/>
      <c r="F96" s="308"/>
      <c r="G96" s="298"/>
      <c r="H96" s="312"/>
      <c r="I96" s="298"/>
    </row>
    <row r="97" spans="2:9">
      <c r="B97" s="308"/>
      <c r="C97" s="308"/>
      <c r="D97" s="298"/>
      <c r="E97" s="308"/>
      <c r="F97" s="308"/>
      <c r="G97" s="298"/>
      <c r="H97" s="312"/>
      <c r="I97" s="298"/>
    </row>
    <row r="98" spans="2:9">
      <c r="B98" s="308"/>
      <c r="C98" s="308"/>
      <c r="D98" s="298"/>
      <c r="E98" s="308"/>
      <c r="F98" s="308"/>
      <c r="G98" s="319"/>
      <c r="H98" s="312"/>
      <c r="I98" s="298"/>
    </row>
    <row r="99" spans="2:9">
      <c r="B99" s="308"/>
      <c r="C99" s="308"/>
      <c r="D99" s="298"/>
      <c r="E99" s="308"/>
      <c r="F99" s="308"/>
      <c r="G99" s="298"/>
      <c r="H99" s="312"/>
      <c r="I99" s="298"/>
    </row>
    <row r="100" spans="2:9">
      <c r="B100" s="308"/>
      <c r="C100" s="308"/>
      <c r="D100" s="298"/>
      <c r="E100" s="308"/>
      <c r="F100" s="308"/>
      <c r="G100" s="298"/>
      <c r="H100" s="312"/>
      <c r="I100" s="298"/>
    </row>
    <row r="101" spans="2:9">
      <c r="B101" s="308"/>
      <c r="C101" s="308"/>
      <c r="D101" s="298"/>
      <c r="E101" s="308"/>
      <c r="F101" s="308"/>
      <c r="G101" s="298"/>
      <c r="H101" s="312"/>
      <c r="I101" s="298"/>
    </row>
    <row r="102" spans="2:9">
      <c r="B102" s="308"/>
      <c r="C102" s="308"/>
      <c r="D102" s="298"/>
      <c r="E102" s="308"/>
      <c r="F102" s="308"/>
      <c r="G102" s="298"/>
      <c r="H102" s="312"/>
      <c r="I102" s="298"/>
    </row>
    <row r="103" spans="2:9">
      <c r="B103" s="308"/>
      <c r="C103" s="308"/>
      <c r="D103" s="298"/>
      <c r="E103" s="308"/>
      <c r="F103" s="308"/>
      <c r="G103" s="298"/>
      <c r="H103" s="312"/>
      <c r="I103" s="298"/>
    </row>
    <row r="104" spans="2:9">
      <c r="B104" s="308"/>
      <c r="C104" s="308"/>
      <c r="D104" s="298"/>
      <c r="E104" s="308"/>
      <c r="F104" s="308"/>
      <c r="G104" s="298"/>
      <c r="H104" s="312"/>
      <c r="I104" s="298"/>
    </row>
    <row r="105" spans="2:9">
      <c r="B105" s="308"/>
      <c r="C105" s="308"/>
      <c r="D105" s="298"/>
      <c r="E105" s="308"/>
      <c r="F105" s="308"/>
      <c r="G105" s="298"/>
      <c r="H105" s="312"/>
      <c r="I105" s="298"/>
    </row>
    <row r="106" spans="2:9">
      <c r="B106" s="308"/>
      <c r="C106" s="308"/>
      <c r="D106" s="298"/>
      <c r="E106" s="308"/>
      <c r="F106" s="308"/>
      <c r="G106" s="298"/>
      <c r="H106" s="312"/>
      <c r="I106" s="298"/>
    </row>
    <row r="107" spans="2:9">
      <c r="B107" s="308"/>
      <c r="C107" s="308"/>
      <c r="D107" s="298"/>
      <c r="E107" s="308"/>
      <c r="F107" s="308"/>
      <c r="G107" s="298"/>
      <c r="H107" s="312"/>
      <c r="I107" s="298"/>
    </row>
    <row r="108" spans="2:9">
      <c r="B108" s="308"/>
      <c r="C108" s="308"/>
      <c r="D108" s="298"/>
      <c r="E108" s="308"/>
      <c r="F108" s="308"/>
      <c r="G108" s="298"/>
      <c r="H108" s="312"/>
      <c r="I108" s="298"/>
    </row>
    <row r="109" spans="2:9">
      <c r="B109" s="308"/>
      <c r="C109" s="308"/>
      <c r="D109" s="298"/>
      <c r="E109" s="308"/>
      <c r="F109" s="308"/>
      <c r="G109" s="298"/>
      <c r="H109" s="312"/>
      <c r="I109" s="298"/>
    </row>
    <row r="110" spans="2:9">
      <c r="B110" s="308"/>
      <c r="C110" s="308"/>
      <c r="D110" s="298"/>
      <c r="E110" s="308"/>
      <c r="F110" s="308"/>
      <c r="G110" s="298"/>
      <c r="H110" s="312"/>
      <c r="I110" s="298"/>
    </row>
    <row r="111" spans="2:9">
      <c r="B111" s="308"/>
      <c r="C111" s="308"/>
      <c r="D111" s="298"/>
      <c r="E111" s="308"/>
      <c r="F111" s="308"/>
      <c r="G111" s="298"/>
      <c r="H111" s="312"/>
      <c r="I111" s="298"/>
    </row>
    <row r="112" spans="2:9">
      <c r="B112" s="308"/>
      <c r="C112" s="308"/>
      <c r="D112" s="298"/>
      <c r="E112" s="308"/>
      <c r="F112" s="308"/>
      <c r="G112" s="298"/>
      <c r="H112" s="312"/>
      <c r="I112" s="298"/>
    </row>
    <row r="113" spans="2:9">
      <c r="B113" s="308"/>
      <c r="C113" s="308"/>
      <c r="D113" s="298"/>
      <c r="E113" s="308"/>
      <c r="F113" s="308"/>
      <c r="G113" s="298"/>
      <c r="H113" s="312"/>
      <c r="I113" s="298"/>
    </row>
    <row r="114" spans="2:9">
      <c r="B114" s="308"/>
      <c r="C114" s="308"/>
      <c r="D114" s="298"/>
      <c r="E114" s="308"/>
      <c r="F114" s="308"/>
      <c r="G114" s="298"/>
      <c r="H114" s="312"/>
      <c r="I114" s="298"/>
    </row>
    <row r="115" spans="2:9">
      <c r="B115" s="308"/>
      <c r="C115" s="308"/>
      <c r="D115" s="298"/>
      <c r="E115" s="308"/>
      <c r="F115" s="308"/>
      <c r="G115" s="298"/>
      <c r="H115" s="312"/>
      <c r="I115" s="298"/>
    </row>
    <row r="116" spans="2:9">
      <c r="B116" s="308"/>
      <c r="C116" s="308"/>
      <c r="D116" s="298"/>
      <c r="E116" s="308"/>
      <c r="F116" s="308"/>
      <c r="G116" s="298"/>
      <c r="H116" s="312"/>
      <c r="I116" s="298"/>
    </row>
    <row r="117" spans="2:9">
      <c r="B117" s="308"/>
      <c r="C117" s="308"/>
      <c r="D117" s="298"/>
      <c r="E117" s="308"/>
      <c r="F117" s="308"/>
      <c r="G117" s="298"/>
      <c r="H117" s="312"/>
      <c r="I117" s="298"/>
    </row>
    <row r="118" spans="2:9">
      <c r="B118" s="308"/>
      <c r="C118" s="308"/>
      <c r="D118" s="298"/>
      <c r="E118" s="308"/>
      <c r="F118" s="308"/>
      <c r="G118" s="298"/>
      <c r="H118" s="312"/>
      <c r="I118" s="298"/>
    </row>
    <row r="128" spans="2:9">
      <c r="D128" s="155"/>
      <c r="E128" s="148"/>
      <c r="F128" s="148"/>
    </row>
    <row r="129" spans="2:6">
      <c r="B129" s="147" t="s">
        <v>277</v>
      </c>
      <c r="D129" s="154" t="e">
        <f>+SUMIF(#REF!,'EEFF '!B129,#REF!)</f>
        <v>#REF!</v>
      </c>
      <c r="E129" s="148"/>
      <c r="F129" s="148"/>
    </row>
    <row r="130" spans="2:6">
      <c r="E130" s="148"/>
      <c r="F130" s="148"/>
    </row>
    <row r="131" spans="2:6">
      <c r="B131" s="147" t="s">
        <v>476</v>
      </c>
      <c r="D131" s="154">
        <f>+D66-G43-G65</f>
        <v>0</v>
      </c>
      <c r="E131" s="148"/>
      <c r="F131" s="148"/>
    </row>
    <row r="132" spans="2:6">
      <c r="B132" s="147" t="s">
        <v>475</v>
      </c>
      <c r="D132" s="152">
        <f>+EERR!D79</f>
        <v>0</v>
      </c>
      <c r="E132" s="148"/>
      <c r="F132" s="148"/>
    </row>
    <row r="133" spans="2:6">
      <c r="D133" s="154"/>
      <c r="E133" s="148"/>
      <c r="F133" s="148"/>
    </row>
    <row r="134" spans="2:6">
      <c r="E134" s="148"/>
      <c r="F134" s="148"/>
    </row>
    <row r="135" spans="2:6">
      <c r="E135" s="146"/>
      <c r="F135" s="146"/>
    </row>
    <row r="136" spans="2:6">
      <c r="E136" s="42"/>
      <c r="F136" s="42"/>
    </row>
    <row r="137" spans="2:6">
      <c r="E137" s="42"/>
      <c r="F137" s="42"/>
    </row>
    <row r="138" spans="2:6">
      <c r="E138" s="42"/>
      <c r="F138" s="42"/>
    </row>
    <row r="139" spans="2:6">
      <c r="E139" s="42"/>
      <c r="F139" s="42"/>
    </row>
    <row r="140" spans="2:6">
      <c r="E140" s="42"/>
      <c r="F140" s="42"/>
    </row>
    <row r="141" spans="2:6">
      <c r="E141" s="42"/>
      <c r="F141" s="42"/>
    </row>
    <row r="142" spans="2:6">
      <c r="E142" s="42"/>
      <c r="F142" s="42"/>
    </row>
    <row r="143" spans="2:6">
      <c r="E143" s="42"/>
      <c r="F143" s="42"/>
    </row>
    <row r="144" spans="2: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42"/>
      <c r="F154" s="42"/>
    </row>
    <row r="155" spans="5:6">
      <c r="E155" s="148"/>
      <c r="F155" s="148"/>
    </row>
    <row r="156" spans="5:6">
      <c r="E156" s="156"/>
      <c r="F156" s="156"/>
    </row>
  </sheetData>
  <mergeCells count="2">
    <mergeCell ref="B7:E7"/>
    <mergeCell ref="B8:E8"/>
  </mergeCells>
  <pageMargins left="0.62992125984251968" right="0.23622047244094491" top="0.74803149606299213" bottom="0.74803149606299213" header="0.31496062992125984" footer="0.31496062992125984"/>
  <pageSetup paperSize="9" scale="74" fitToWidth="0" orientation="portrait" r:id="rId1"/>
  <rowBreaks count="2" manualBreakCount="2">
    <brk id="70" max="16383" man="1"/>
    <brk id="8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showGridLines="0" view="pageBreakPreview" zoomScale="90" zoomScaleNormal="85" zoomScaleSheetLayoutView="90" workbookViewId="0">
      <selection activeCell="I69" sqref="I69"/>
    </sheetView>
  </sheetViews>
  <sheetFormatPr baseColWidth="10" defaultColWidth="11.42578125" defaultRowHeight="12.75"/>
  <cols>
    <col min="1" max="1" width="3.85546875" style="42" customWidth="1"/>
    <col min="2" max="2" width="68.28515625" style="42" customWidth="1"/>
    <col min="3" max="3" width="23.85546875" style="43" customWidth="1"/>
    <col min="4" max="4" width="22.28515625" style="43" customWidth="1"/>
    <col min="5" max="5" width="2.28515625" style="42" customWidth="1"/>
    <col min="6" max="16384" width="11.42578125" style="42"/>
  </cols>
  <sheetData>
    <row r="1" spans="1:5">
      <c r="A1" s="43"/>
    </row>
    <row r="2" spans="1:5">
      <c r="A2" s="43"/>
    </row>
    <row r="3" spans="1:5">
      <c r="A3" s="43"/>
    </row>
    <row r="4" spans="1:5">
      <c r="A4" s="43"/>
    </row>
    <row r="5" spans="1:5">
      <c r="A5" s="43"/>
    </row>
    <row r="6" spans="1:5">
      <c r="A6" s="43"/>
      <c r="C6" s="158"/>
      <c r="D6" s="158"/>
      <c r="E6" s="158"/>
    </row>
    <row r="7" spans="1:5" ht="41.25" customHeight="1">
      <c r="A7" s="43"/>
      <c r="B7" s="746" t="s">
        <v>1790</v>
      </c>
      <c r="C7" s="746"/>
      <c r="D7" s="746"/>
      <c r="E7" s="159"/>
    </row>
    <row r="8" spans="1:5" ht="23.25">
      <c r="A8" s="43"/>
      <c r="B8" s="691" t="s">
        <v>1792</v>
      </c>
      <c r="C8" s="680"/>
      <c r="D8" s="680"/>
      <c r="E8" s="159"/>
    </row>
    <row r="9" spans="1:5" ht="25.15" customHeight="1">
      <c r="A9" s="43"/>
      <c r="B9" s="745" t="s">
        <v>1791</v>
      </c>
      <c r="C9" s="745"/>
      <c r="D9" s="745"/>
    </row>
    <row r="10" spans="1:5" ht="14.25">
      <c r="A10" s="43"/>
      <c r="B10" s="157" t="s">
        <v>965</v>
      </c>
      <c r="C10" s="144"/>
      <c r="D10" s="144"/>
    </row>
    <row r="11" spans="1:5">
      <c r="A11" s="43"/>
      <c r="B11" s="160"/>
      <c r="C11" s="157"/>
      <c r="D11" s="157"/>
    </row>
    <row r="12" spans="1:5" ht="23.25" customHeight="1">
      <c r="A12" s="43"/>
      <c r="B12" s="320"/>
      <c r="C12" s="321" t="s">
        <v>1789</v>
      </c>
      <c r="D12" s="321" t="s">
        <v>1793</v>
      </c>
      <c r="E12" s="161"/>
    </row>
    <row r="13" spans="1:5">
      <c r="A13" s="443"/>
      <c r="B13" s="322" t="s">
        <v>348</v>
      </c>
      <c r="C13" s="323">
        <f>C15+C19+C22</f>
        <v>18360106367</v>
      </c>
      <c r="D13" s="323">
        <f>D15+D19+D22</f>
        <v>12687997267</v>
      </c>
      <c r="E13" s="162"/>
    </row>
    <row r="14" spans="1:5" ht="7.5" customHeight="1">
      <c r="A14" s="443"/>
      <c r="B14" s="322"/>
      <c r="C14" s="322"/>
      <c r="D14" s="324"/>
      <c r="E14" s="162"/>
    </row>
    <row r="15" spans="1:5">
      <c r="A15" s="443"/>
      <c r="B15" s="322" t="s">
        <v>613</v>
      </c>
      <c r="C15" s="325">
        <f>+C16+C17</f>
        <v>1992723324</v>
      </c>
      <c r="D15" s="325">
        <f>+D16+D17</f>
        <v>1742167689</v>
      </c>
      <c r="E15" s="162"/>
    </row>
    <row r="16" spans="1:5">
      <c r="A16" s="443"/>
      <c r="B16" s="326" t="s">
        <v>614</v>
      </c>
      <c r="C16" s="392">
        <v>0</v>
      </c>
      <c r="D16" s="327">
        <v>0</v>
      </c>
      <c r="E16" s="162"/>
    </row>
    <row r="17" spans="1:5">
      <c r="A17" s="443"/>
      <c r="B17" s="326" t="s">
        <v>615</v>
      </c>
      <c r="C17" s="392">
        <v>1992723324</v>
      </c>
      <c r="D17" s="327">
        <v>1742167689</v>
      </c>
      <c r="E17" s="162"/>
    </row>
    <row r="18" spans="1:5">
      <c r="A18" s="443"/>
      <c r="B18" s="326"/>
      <c r="C18" s="392"/>
      <c r="D18" s="324"/>
      <c r="E18" s="162"/>
    </row>
    <row r="19" spans="1:5">
      <c r="A19" s="443"/>
      <c r="B19" s="328" t="s">
        <v>616</v>
      </c>
      <c r="C19" s="325">
        <f>+C20</f>
        <v>2665904867</v>
      </c>
      <c r="D19" s="325">
        <f>+D20</f>
        <v>2505014343</v>
      </c>
      <c r="E19" s="162"/>
    </row>
    <row r="20" spans="1:5">
      <c r="A20" s="444"/>
      <c r="B20" s="326" t="s">
        <v>349</v>
      </c>
      <c r="C20" s="393">
        <v>2665904867</v>
      </c>
      <c r="D20" s="329">
        <v>2505014343</v>
      </c>
      <c r="E20" s="162"/>
    </row>
    <row r="21" spans="1:5">
      <c r="A21" s="444"/>
      <c r="B21" s="326"/>
      <c r="C21" s="393"/>
      <c r="D21" s="330"/>
      <c r="E21" s="162"/>
    </row>
    <row r="22" spans="1:5">
      <c r="A22" s="444"/>
      <c r="B22" s="328" t="s">
        <v>643</v>
      </c>
      <c r="C22" s="394">
        <f>SUM(C23:C29)</f>
        <v>13701478176</v>
      </c>
      <c r="D22" s="331">
        <f>SUM(D23:D29)</f>
        <v>8440815235</v>
      </c>
      <c r="E22" s="162"/>
    </row>
    <row r="23" spans="1:5">
      <c r="A23" s="444"/>
      <c r="B23" s="332" t="s">
        <v>608</v>
      </c>
      <c r="C23" s="393">
        <v>3693357591</v>
      </c>
      <c r="D23" s="330">
        <v>1242368243</v>
      </c>
      <c r="E23" s="162"/>
    </row>
    <row r="24" spans="1:5">
      <c r="A24" s="444"/>
      <c r="B24" s="326" t="s">
        <v>129</v>
      </c>
      <c r="C24" s="393">
        <v>2148508122</v>
      </c>
      <c r="D24" s="330">
        <v>1308431933</v>
      </c>
      <c r="E24" s="163"/>
    </row>
    <row r="25" spans="1:5">
      <c r="A25" s="444"/>
      <c r="B25" s="326" t="s">
        <v>350</v>
      </c>
      <c r="C25" s="393">
        <v>64218143</v>
      </c>
      <c r="D25" s="330">
        <v>144932582</v>
      </c>
      <c r="E25" s="163"/>
    </row>
    <row r="26" spans="1:5">
      <c r="A26" s="444"/>
      <c r="B26" s="332" t="s">
        <v>1379</v>
      </c>
      <c r="C26" s="392">
        <v>246050922</v>
      </c>
      <c r="D26" s="333">
        <v>0</v>
      </c>
      <c r="E26" s="162"/>
    </row>
    <row r="27" spans="1:5">
      <c r="A27" s="444"/>
      <c r="B27" s="332" t="s">
        <v>1380</v>
      </c>
      <c r="C27" s="393">
        <v>2275391331</v>
      </c>
      <c r="D27" s="333">
        <v>771411706</v>
      </c>
      <c r="E27" s="162"/>
    </row>
    <row r="28" spans="1:5">
      <c r="A28" s="444"/>
      <c r="B28" s="332" t="s">
        <v>1370</v>
      </c>
      <c r="C28" s="392">
        <v>2677842347</v>
      </c>
      <c r="D28" s="333">
        <v>2802717729</v>
      </c>
      <c r="E28" s="162"/>
    </row>
    <row r="29" spans="1:5">
      <c r="A29" s="444"/>
      <c r="B29" s="326" t="s">
        <v>1371</v>
      </c>
      <c r="C29" s="393">
        <v>2596109720</v>
      </c>
      <c r="D29" s="329">
        <v>2170953042</v>
      </c>
      <c r="E29" s="162"/>
    </row>
    <row r="30" spans="1:5">
      <c r="A30" s="445"/>
      <c r="B30" s="300"/>
      <c r="C30" s="300"/>
      <c r="D30" s="301"/>
      <c r="E30" s="164"/>
    </row>
    <row r="31" spans="1:5">
      <c r="A31" s="443"/>
      <c r="B31" s="322" t="s">
        <v>351</v>
      </c>
      <c r="C31" s="299">
        <f>SUM(C32:C34)</f>
        <v>-2410998374</v>
      </c>
      <c r="D31" s="335">
        <f>SUM(D32:D34)</f>
        <v>-1964799526</v>
      </c>
      <c r="E31" s="162"/>
    </row>
    <row r="32" spans="1:5">
      <c r="A32" s="445"/>
      <c r="B32" s="300" t="s">
        <v>198</v>
      </c>
      <c r="C32" s="296">
        <v>-259659546</v>
      </c>
      <c r="D32" s="296">
        <v>-224850171</v>
      </c>
      <c r="E32" s="163"/>
    </row>
    <row r="33" spans="1:5">
      <c r="A33" s="445"/>
      <c r="B33" s="300" t="s">
        <v>312</v>
      </c>
      <c r="C33" s="296">
        <v>-740406906</v>
      </c>
      <c r="D33" s="296">
        <v>-787534303</v>
      </c>
      <c r="E33" s="163"/>
    </row>
    <row r="34" spans="1:5">
      <c r="A34" s="445"/>
      <c r="B34" s="300" t="s">
        <v>1372</v>
      </c>
      <c r="C34" s="296">
        <v>-1410931922</v>
      </c>
      <c r="D34" s="296">
        <v>-952415052</v>
      </c>
      <c r="E34" s="163"/>
    </row>
    <row r="35" spans="1:5">
      <c r="A35" s="445"/>
      <c r="B35" s="300"/>
      <c r="C35" s="334"/>
      <c r="D35" s="336"/>
      <c r="E35" s="163"/>
    </row>
    <row r="36" spans="1:5">
      <c r="A36" s="443"/>
      <c r="B36" s="322" t="s">
        <v>352</v>
      </c>
      <c r="C36" s="299">
        <f>C13+C31</f>
        <v>15949107993</v>
      </c>
      <c r="D36" s="335">
        <f>D13+D31</f>
        <v>10723197741</v>
      </c>
      <c r="E36" s="162"/>
    </row>
    <row r="37" spans="1:5">
      <c r="A37" s="443"/>
      <c r="B37" s="322"/>
      <c r="C37" s="296"/>
      <c r="D37" s="336"/>
      <c r="E37" s="164"/>
    </row>
    <row r="38" spans="1:5">
      <c r="A38" s="443"/>
      <c r="B38" s="322" t="s">
        <v>353</v>
      </c>
      <c r="C38" s="299">
        <f>SUM(C39:C41)</f>
        <v>-1033135758</v>
      </c>
      <c r="D38" s="335">
        <f>SUM(D39:D41)</f>
        <v>-1117952567</v>
      </c>
      <c r="E38" s="162"/>
    </row>
    <row r="39" spans="1:5">
      <c r="A39" s="445"/>
      <c r="B39" s="300" t="s">
        <v>223</v>
      </c>
      <c r="C39" s="296">
        <v>-583935027</v>
      </c>
      <c r="D39" s="296">
        <v>-693764135</v>
      </c>
      <c r="E39" s="163"/>
    </row>
    <row r="40" spans="1:5">
      <c r="A40" s="445"/>
      <c r="B40" s="300" t="s">
        <v>1373</v>
      </c>
      <c r="C40" s="296">
        <v>-448691640</v>
      </c>
      <c r="D40" s="296">
        <v>-414697270</v>
      </c>
      <c r="E40" s="163"/>
    </row>
    <row r="41" spans="1:5">
      <c r="A41" s="445"/>
      <c r="B41" s="300" t="s">
        <v>354</v>
      </c>
      <c r="C41" s="296">
        <v>-509091</v>
      </c>
      <c r="D41" s="296">
        <v>-9491162</v>
      </c>
      <c r="E41" s="163"/>
    </row>
    <row r="42" spans="1:5">
      <c r="A42" s="445"/>
      <c r="B42" s="300"/>
      <c r="C42" s="334"/>
      <c r="D42" s="337"/>
      <c r="E42" s="47"/>
    </row>
    <row r="43" spans="1:5">
      <c r="A43" s="443"/>
      <c r="B43" s="322" t="s">
        <v>355</v>
      </c>
      <c r="C43" s="299">
        <f>SUM(C44:C57)</f>
        <v>-12978380357</v>
      </c>
      <c r="D43" s="338">
        <f>SUM(D44:D57)</f>
        <v>-13041394217</v>
      </c>
      <c r="E43" s="162"/>
    </row>
    <row r="44" spans="1:5">
      <c r="A44" s="445"/>
      <c r="B44" s="300" t="s">
        <v>158</v>
      </c>
      <c r="C44" s="296">
        <v>-758299265</v>
      </c>
      <c r="D44" s="296">
        <v>-887345598</v>
      </c>
      <c r="E44" s="163"/>
    </row>
    <row r="45" spans="1:5">
      <c r="A45" s="445"/>
      <c r="B45" s="300" t="s">
        <v>313</v>
      </c>
      <c r="C45" s="296">
        <v>-2443641839</v>
      </c>
      <c r="D45" s="296">
        <v>-2710177366</v>
      </c>
      <c r="E45" s="163"/>
    </row>
    <row r="46" spans="1:5">
      <c r="A46" s="445"/>
      <c r="B46" s="300" t="s">
        <v>963</v>
      </c>
      <c r="C46" s="296">
        <v>-564497967</v>
      </c>
      <c r="D46" s="296">
        <v>-419935775</v>
      </c>
      <c r="E46" s="163"/>
    </row>
    <row r="47" spans="1:5">
      <c r="A47" s="445"/>
      <c r="B47" s="300" t="s">
        <v>168</v>
      </c>
      <c r="C47" s="296">
        <v>-652991131</v>
      </c>
      <c r="D47" s="296">
        <v>-589706907</v>
      </c>
      <c r="E47" s="163"/>
    </row>
    <row r="48" spans="1:5">
      <c r="A48" s="445"/>
      <c r="B48" s="300" t="s">
        <v>247</v>
      </c>
      <c r="C48" s="296">
        <v>-347460341</v>
      </c>
      <c r="D48" s="296">
        <v>-343865083</v>
      </c>
      <c r="E48" s="163"/>
    </row>
    <row r="49" spans="1:5">
      <c r="A49" s="445"/>
      <c r="B49" s="300" t="s">
        <v>143</v>
      </c>
      <c r="C49" s="296">
        <v>-4712127534</v>
      </c>
      <c r="D49" s="296">
        <v>-4621991813</v>
      </c>
      <c r="E49" s="163"/>
    </row>
    <row r="50" spans="1:5">
      <c r="A50" s="445"/>
      <c r="B50" s="300" t="s">
        <v>175</v>
      </c>
      <c r="C50" s="296">
        <v>-203356690</v>
      </c>
      <c r="D50" s="296">
        <v>-145071083</v>
      </c>
      <c r="E50" s="163"/>
    </row>
    <row r="51" spans="1:5">
      <c r="A51" s="445"/>
      <c r="B51" s="300" t="s">
        <v>357</v>
      </c>
      <c r="C51" s="296">
        <v>-321885854</v>
      </c>
      <c r="D51" s="296">
        <v>-368752921</v>
      </c>
      <c r="E51" s="163"/>
    </row>
    <row r="52" spans="1:5">
      <c r="A52" s="445"/>
      <c r="B52" s="300" t="s">
        <v>457</v>
      </c>
      <c r="C52" s="296">
        <v>-2163803677</v>
      </c>
      <c r="D52" s="296">
        <v>-2283365647</v>
      </c>
      <c r="E52" s="163"/>
    </row>
    <row r="53" spans="1:5">
      <c r="A53" s="445"/>
      <c r="B53" s="300" t="s">
        <v>358</v>
      </c>
      <c r="C53" s="296">
        <v>-44183599</v>
      </c>
      <c r="D53" s="296">
        <v>-29533286</v>
      </c>
      <c r="E53" s="163"/>
    </row>
    <row r="54" spans="1:5">
      <c r="A54" s="445"/>
      <c r="B54" s="300" t="s">
        <v>154</v>
      </c>
      <c r="C54" s="296">
        <v>-239827707</v>
      </c>
      <c r="D54" s="296">
        <v>-273664900</v>
      </c>
      <c r="E54" s="163"/>
    </row>
    <row r="55" spans="1:5">
      <c r="A55" s="445"/>
      <c r="B55" s="300" t="s">
        <v>359</v>
      </c>
      <c r="C55" s="296">
        <v>-20230145</v>
      </c>
      <c r="D55" s="296">
        <v>-27374518</v>
      </c>
      <c r="E55" s="163"/>
    </row>
    <row r="56" spans="1:5">
      <c r="A56" s="445"/>
      <c r="B56" s="300" t="s">
        <v>360</v>
      </c>
      <c r="C56" s="296">
        <v>-432639568</v>
      </c>
      <c r="D56" s="296">
        <v>-269527144</v>
      </c>
      <c r="E56" s="163"/>
    </row>
    <row r="57" spans="1:5">
      <c r="A57" s="445"/>
      <c r="B57" s="300" t="s">
        <v>1374</v>
      </c>
      <c r="C57" s="296">
        <v>-73435040</v>
      </c>
      <c r="D57" s="296">
        <v>-71082176</v>
      </c>
      <c r="E57" s="163"/>
    </row>
    <row r="58" spans="1:5" ht="7.5" customHeight="1">
      <c r="A58" s="445"/>
      <c r="B58" s="300"/>
      <c r="C58" s="334"/>
      <c r="D58" s="301"/>
      <c r="E58" s="163"/>
    </row>
    <row r="59" spans="1:5">
      <c r="A59" s="443"/>
      <c r="B59" s="322" t="s">
        <v>361</v>
      </c>
      <c r="C59" s="299">
        <f>C36+C38+C43</f>
        <v>1937591878</v>
      </c>
      <c r="D59" s="335">
        <f>D36+D38+D43</f>
        <v>-3436149043</v>
      </c>
      <c r="E59" s="162"/>
    </row>
    <row r="60" spans="1:5">
      <c r="A60" s="445"/>
      <c r="B60" s="300"/>
      <c r="C60" s="334"/>
      <c r="D60" s="301"/>
      <c r="E60" s="164"/>
    </row>
    <row r="61" spans="1:5">
      <c r="A61" s="445"/>
      <c r="B61" s="322" t="s">
        <v>597</v>
      </c>
      <c r="C61" s="339">
        <f>SUM(C62:C63)</f>
        <v>-25301418</v>
      </c>
      <c r="D61" s="340">
        <f>SUM(D62:D63)</f>
        <v>14821617</v>
      </c>
      <c r="E61" s="164"/>
    </row>
    <row r="62" spans="1:5">
      <c r="A62" s="445"/>
      <c r="B62" s="341" t="s">
        <v>1375</v>
      </c>
      <c r="C62" s="296">
        <v>246781277</v>
      </c>
      <c r="D62" s="296">
        <v>1032154819</v>
      </c>
      <c r="E62" s="164"/>
    </row>
    <row r="63" spans="1:5">
      <c r="A63" s="445"/>
      <c r="B63" s="341" t="s">
        <v>1376</v>
      </c>
      <c r="C63" s="296">
        <v>-272082695</v>
      </c>
      <c r="D63" s="296">
        <v>-1017333202</v>
      </c>
      <c r="E63" s="164"/>
    </row>
    <row r="64" spans="1:5">
      <c r="A64" s="445"/>
      <c r="B64" s="342"/>
      <c r="C64" s="334"/>
      <c r="D64" s="301"/>
      <c r="E64" s="164"/>
    </row>
    <row r="65" spans="1:5">
      <c r="A65" s="443"/>
      <c r="B65" s="322" t="s">
        <v>598</v>
      </c>
      <c r="C65" s="299">
        <f>C66+C69</f>
        <v>519718643</v>
      </c>
      <c r="D65" s="297">
        <f>D66+D69</f>
        <v>205488256</v>
      </c>
      <c r="E65" s="162"/>
    </row>
    <row r="66" spans="1:5">
      <c r="A66" s="443"/>
      <c r="B66" s="322" t="s">
        <v>636</v>
      </c>
      <c r="C66" s="299">
        <f>SUM(C67:C68)</f>
        <v>755177035</v>
      </c>
      <c r="D66" s="297">
        <f>SUM(D67:D68)</f>
        <v>351088983</v>
      </c>
      <c r="E66" s="162"/>
    </row>
    <row r="67" spans="1:5">
      <c r="A67" s="443"/>
      <c r="B67" s="300" t="s">
        <v>1377</v>
      </c>
      <c r="C67" s="296">
        <v>211005423</v>
      </c>
      <c r="D67" s="296">
        <v>1323852</v>
      </c>
      <c r="E67" s="162"/>
    </row>
    <row r="68" spans="1:5">
      <c r="A68" s="443"/>
      <c r="B68" s="300" t="s">
        <v>362</v>
      </c>
      <c r="C68" s="296">
        <v>544171612</v>
      </c>
      <c r="D68" s="343">
        <v>349765131</v>
      </c>
      <c r="E68" s="162"/>
    </row>
    <row r="69" spans="1:5">
      <c r="A69" s="443"/>
      <c r="B69" s="322" t="s">
        <v>637</v>
      </c>
      <c r="C69" s="299">
        <f>SUM(C70:C71)</f>
        <v>-235458392</v>
      </c>
      <c r="D69" s="297">
        <f>SUM(D70:D71)</f>
        <v>-145600727</v>
      </c>
      <c r="E69" s="162"/>
    </row>
    <row r="70" spans="1:5">
      <c r="A70" s="445"/>
      <c r="B70" s="300" t="s">
        <v>1378</v>
      </c>
      <c r="C70" s="296">
        <v>-53685515</v>
      </c>
      <c r="D70" s="296">
        <v>0</v>
      </c>
      <c r="E70" s="163"/>
    </row>
    <row r="71" spans="1:5">
      <c r="A71" s="445"/>
      <c r="B71" s="300" t="s">
        <v>539</v>
      </c>
      <c r="C71" s="296">
        <v>-181772877</v>
      </c>
      <c r="D71" s="343">
        <v>-145600727</v>
      </c>
      <c r="E71" s="163"/>
    </row>
    <row r="72" spans="1:5" ht="7.5" customHeight="1">
      <c r="A72" s="445"/>
      <c r="B72" s="300"/>
      <c r="C72" s="296"/>
      <c r="D72" s="301"/>
      <c r="E72" s="164"/>
    </row>
    <row r="73" spans="1:5">
      <c r="A73" s="443"/>
      <c r="B73" s="322" t="s">
        <v>1458</v>
      </c>
      <c r="C73" s="299">
        <f>C59+C65+C61</f>
        <v>2432009103</v>
      </c>
      <c r="D73" s="297">
        <f>D59+D65+D61</f>
        <v>-3215839170</v>
      </c>
      <c r="E73" s="162"/>
    </row>
    <row r="74" spans="1:5" ht="7.5" customHeight="1">
      <c r="A74" s="443"/>
      <c r="B74" s="322"/>
      <c r="C74" s="344"/>
      <c r="D74" s="336"/>
      <c r="E74" s="162"/>
    </row>
    <row r="75" spans="1:5">
      <c r="A75" s="443"/>
      <c r="B75" s="322" t="s">
        <v>245</v>
      </c>
      <c r="C75" s="296">
        <v>-197074262</v>
      </c>
      <c r="D75" s="336">
        <v>0</v>
      </c>
      <c r="E75" s="163"/>
    </row>
    <row r="76" spans="1:5" ht="7.5" customHeight="1">
      <c r="A76" s="443"/>
      <c r="B76" s="322"/>
      <c r="C76" s="344"/>
      <c r="D76" s="324"/>
      <c r="E76" s="163"/>
    </row>
    <row r="77" spans="1:5">
      <c r="A77" s="443"/>
      <c r="B77" s="345" t="s">
        <v>363</v>
      </c>
      <c r="C77" s="346">
        <f>C73+C75</f>
        <v>2234934841</v>
      </c>
      <c r="D77" s="347">
        <f>D73+D75</f>
        <v>-3215839170</v>
      </c>
      <c r="E77" s="162"/>
    </row>
    <row r="78" spans="1:5">
      <c r="A78" s="43"/>
      <c r="D78" s="165"/>
    </row>
    <row r="79" spans="1:5">
      <c r="B79" s="298" t="s">
        <v>634</v>
      </c>
      <c r="C79" s="166"/>
      <c r="D79" s="167"/>
      <c r="E79" s="49"/>
    </row>
    <row r="80" spans="1:5">
      <c r="C80" s="166"/>
      <c r="D80" s="167"/>
      <c r="E80" s="49"/>
    </row>
    <row r="81" spans="2:5">
      <c r="C81" s="166"/>
      <c r="D81" s="167"/>
      <c r="E81" s="49"/>
    </row>
    <row r="82" spans="2:5">
      <c r="B82" s="168"/>
      <c r="C82" s="169"/>
      <c r="D82" s="169"/>
      <c r="E82" s="48"/>
    </row>
    <row r="83" spans="2:5">
      <c r="B83" s="170"/>
      <c r="C83" s="171"/>
      <c r="D83" s="172"/>
    </row>
  </sheetData>
  <mergeCells count="2">
    <mergeCell ref="B7:D7"/>
    <mergeCell ref="B9:D9"/>
  </mergeCells>
  <pageMargins left="0.82677165354330717" right="0.23622047244094491" top="0.74803149606299213" bottom="0.74803149606299213" header="0.31496062992125984" footer="0.31496062992125984"/>
  <pageSetup paperSize="9" scale="71"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topLeftCell="A32" zoomScale="90" zoomScaleNormal="90" workbookViewId="0">
      <selection activeCell="F52" sqref="F52"/>
    </sheetView>
  </sheetViews>
  <sheetFormatPr baseColWidth="10" defaultColWidth="9.140625" defaultRowHeight="15"/>
  <cols>
    <col min="1" max="1" width="3" style="62" customWidth="1"/>
    <col min="2" max="2" width="57.85546875" style="62" customWidth="1"/>
    <col min="3" max="3" width="2" style="74" customWidth="1"/>
    <col min="4" max="4" width="21.140625" style="74" customWidth="1"/>
    <col min="5" max="5" width="2" style="74" customWidth="1"/>
    <col min="6" max="6" width="16.7109375" style="62" customWidth="1"/>
    <col min="7" max="7" width="11.85546875" style="62" customWidth="1"/>
    <col min="8" max="8" width="14.42578125" style="62" customWidth="1"/>
    <col min="9" max="9" width="11.85546875" style="62" customWidth="1"/>
    <col min="10" max="11" width="9.140625" style="62"/>
    <col min="12" max="12" width="13.28515625" style="62" bestFit="1" customWidth="1"/>
    <col min="13" max="13" width="12.140625" style="62" bestFit="1" customWidth="1"/>
    <col min="14" max="252" width="9.140625" style="62"/>
    <col min="253" max="253" width="3" style="62" customWidth="1"/>
    <col min="254" max="254" width="57.85546875" style="62" customWidth="1"/>
    <col min="255" max="255" width="9.42578125" style="62" customWidth="1"/>
    <col min="256" max="256" width="2" style="62" customWidth="1"/>
    <col min="257" max="257" width="16.28515625" style="62" customWidth="1"/>
    <col min="258" max="258" width="2" style="62" customWidth="1"/>
    <col min="259" max="259" width="15.140625" style="62" customWidth="1"/>
    <col min="260" max="260" width="13.5703125" style="62" customWidth="1"/>
    <col min="261" max="508" width="9.140625" style="62"/>
    <col min="509" max="509" width="3" style="62" customWidth="1"/>
    <col min="510" max="510" width="57.85546875" style="62" customWidth="1"/>
    <col min="511" max="511" width="9.42578125" style="62" customWidth="1"/>
    <col min="512" max="512" width="2" style="62" customWidth="1"/>
    <col min="513" max="513" width="16.28515625" style="62" customWidth="1"/>
    <col min="514" max="514" width="2" style="62" customWidth="1"/>
    <col min="515" max="515" width="15.140625" style="62" customWidth="1"/>
    <col min="516" max="516" width="13.5703125" style="62" customWidth="1"/>
    <col min="517" max="764" width="9.140625" style="62"/>
    <col min="765" max="765" width="3" style="62" customWidth="1"/>
    <col min="766" max="766" width="57.85546875" style="62" customWidth="1"/>
    <col min="767" max="767" width="9.42578125" style="62" customWidth="1"/>
    <col min="768" max="768" width="2" style="62" customWidth="1"/>
    <col min="769" max="769" width="16.28515625" style="62" customWidth="1"/>
    <col min="770" max="770" width="2" style="62" customWidth="1"/>
    <col min="771" max="771" width="15.140625" style="62" customWidth="1"/>
    <col min="772" max="772" width="13.5703125" style="62" customWidth="1"/>
    <col min="773" max="1020" width="9.140625" style="62"/>
    <col min="1021" max="1021" width="3" style="62" customWidth="1"/>
    <col min="1022" max="1022" width="57.85546875" style="62" customWidth="1"/>
    <col min="1023" max="1023" width="9.42578125" style="62" customWidth="1"/>
    <col min="1024" max="1024" width="2" style="62" customWidth="1"/>
    <col min="1025" max="1025" width="16.28515625" style="62" customWidth="1"/>
    <col min="1026" max="1026" width="2" style="62" customWidth="1"/>
    <col min="1027" max="1027" width="15.140625" style="62" customWidth="1"/>
    <col min="1028" max="1028" width="13.5703125" style="62" customWidth="1"/>
    <col min="1029" max="1276" width="9.140625" style="62"/>
    <col min="1277" max="1277" width="3" style="62" customWidth="1"/>
    <col min="1278" max="1278" width="57.85546875" style="62" customWidth="1"/>
    <col min="1279" max="1279" width="9.42578125" style="62" customWidth="1"/>
    <col min="1280" max="1280" width="2" style="62" customWidth="1"/>
    <col min="1281" max="1281" width="16.28515625" style="62" customWidth="1"/>
    <col min="1282" max="1282" width="2" style="62" customWidth="1"/>
    <col min="1283" max="1283" width="15.140625" style="62" customWidth="1"/>
    <col min="1284" max="1284" width="13.5703125" style="62" customWidth="1"/>
    <col min="1285" max="1532" width="9.140625" style="62"/>
    <col min="1533" max="1533" width="3" style="62" customWidth="1"/>
    <col min="1534" max="1534" width="57.85546875" style="62" customWidth="1"/>
    <col min="1535" max="1535" width="9.42578125" style="62" customWidth="1"/>
    <col min="1536" max="1536" width="2" style="62" customWidth="1"/>
    <col min="1537" max="1537" width="16.28515625" style="62" customWidth="1"/>
    <col min="1538" max="1538" width="2" style="62" customWidth="1"/>
    <col min="1539" max="1539" width="15.140625" style="62" customWidth="1"/>
    <col min="1540" max="1540" width="13.5703125" style="62" customWidth="1"/>
    <col min="1541" max="1788" width="9.140625" style="62"/>
    <col min="1789" max="1789" width="3" style="62" customWidth="1"/>
    <col min="1790" max="1790" width="57.85546875" style="62" customWidth="1"/>
    <col min="1791" max="1791" width="9.42578125" style="62" customWidth="1"/>
    <col min="1792" max="1792" width="2" style="62" customWidth="1"/>
    <col min="1793" max="1793" width="16.28515625" style="62" customWidth="1"/>
    <col min="1794" max="1794" width="2" style="62" customWidth="1"/>
    <col min="1795" max="1795" width="15.140625" style="62" customWidth="1"/>
    <col min="1796" max="1796" width="13.5703125" style="62" customWidth="1"/>
    <col min="1797" max="2044" width="9.140625" style="62"/>
    <col min="2045" max="2045" width="3" style="62" customWidth="1"/>
    <col min="2046" max="2046" width="57.85546875" style="62" customWidth="1"/>
    <col min="2047" max="2047" width="9.42578125" style="62" customWidth="1"/>
    <col min="2048" max="2048" width="2" style="62" customWidth="1"/>
    <col min="2049" max="2049" width="16.28515625" style="62" customWidth="1"/>
    <col min="2050" max="2050" width="2" style="62" customWidth="1"/>
    <col min="2051" max="2051" width="15.140625" style="62" customWidth="1"/>
    <col min="2052" max="2052" width="13.5703125" style="62" customWidth="1"/>
    <col min="2053" max="2300" width="9.140625" style="62"/>
    <col min="2301" max="2301" width="3" style="62" customWidth="1"/>
    <col min="2302" max="2302" width="57.85546875" style="62" customWidth="1"/>
    <col min="2303" max="2303" width="9.42578125" style="62" customWidth="1"/>
    <col min="2304" max="2304" width="2" style="62" customWidth="1"/>
    <col min="2305" max="2305" width="16.28515625" style="62" customWidth="1"/>
    <col min="2306" max="2306" width="2" style="62" customWidth="1"/>
    <col min="2307" max="2307" width="15.140625" style="62" customWidth="1"/>
    <col min="2308" max="2308" width="13.5703125" style="62" customWidth="1"/>
    <col min="2309" max="2556" width="9.140625" style="62"/>
    <col min="2557" max="2557" width="3" style="62" customWidth="1"/>
    <col min="2558" max="2558" width="57.85546875" style="62" customWidth="1"/>
    <col min="2559" max="2559" width="9.42578125" style="62" customWidth="1"/>
    <col min="2560" max="2560" width="2" style="62" customWidth="1"/>
    <col min="2561" max="2561" width="16.28515625" style="62" customWidth="1"/>
    <col min="2562" max="2562" width="2" style="62" customWidth="1"/>
    <col min="2563" max="2563" width="15.140625" style="62" customWidth="1"/>
    <col min="2564" max="2564" width="13.5703125" style="62" customWidth="1"/>
    <col min="2565" max="2812" width="9.140625" style="62"/>
    <col min="2813" max="2813" width="3" style="62" customWidth="1"/>
    <col min="2814" max="2814" width="57.85546875" style="62" customWidth="1"/>
    <col min="2815" max="2815" width="9.42578125" style="62" customWidth="1"/>
    <col min="2816" max="2816" width="2" style="62" customWidth="1"/>
    <col min="2817" max="2817" width="16.28515625" style="62" customWidth="1"/>
    <col min="2818" max="2818" width="2" style="62" customWidth="1"/>
    <col min="2819" max="2819" width="15.140625" style="62" customWidth="1"/>
    <col min="2820" max="2820" width="13.5703125" style="62" customWidth="1"/>
    <col min="2821" max="3068" width="9.140625" style="62"/>
    <col min="3069" max="3069" width="3" style="62" customWidth="1"/>
    <col min="3070" max="3070" width="57.85546875" style="62" customWidth="1"/>
    <col min="3071" max="3071" width="9.42578125" style="62" customWidth="1"/>
    <col min="3072" max="3072" width="2" style="62" customWidth="1"/>
    <col min="3073" max="3073" width="16.28515625" style="62" customWidth="1"/>
    <col min="3074" max="3074" width="2" style="62" customWidth="1"/>
    <col min="3075" max="3075" width="15.140625" style="62" customWidth="1"/>
    <col min="3076" max="3076" width="13.5703125" style="62" customWidth="1"/>
    <col min="3077" max="3324" width="9.140625" style="62"/>
    <col min="3325" max="3325" width="3" style="62" customWidth="1"/>
    <col min="3326" max="3326" width="57.85546875" style="62" customWidth="1"/>
    <col min="3327" max="3327" width="9.42578125" style="62" customWidth="1"/>
    <col min="3328" max="3328" width="2" style="62" customWidth="1"/>
    <col min="3329" max="3329" width="16.28515625" style="62" customWidth="1"/>
    <col min="3330" max="3330" width="2" style="62" customWidth="1"/>
    <col min="3331" max="3331" width="15.140625" style="62" customWidth="1"/>
    <col min="3332" max="3332" width="13.5703125" style="62" customWidth="1"/>
    <col min="3333" max="3580" width="9.140625" style="62"/>
    <col min="3581" max="3581" width="3" style="62" customWidth="1"/>
    <col min="3582" max="3582" width="57.85546875" style="62" customWidth="1"/>
    <col min="3583" max="3583" width="9.42578125" style="62" customWidth="1"/>
    <col min="3584" max="3584" width="2" style="62" customWidth="1"/>
    <col min="3585" max="3585" width="16.28515625" style="62" customWidth="1"/>
    <col min="3586" max="3586" width="2" style="62" customWidth="1"/>
    <col min="3587" max="3587" width="15.140625" style="62" customWidth="1"/>
    <col min="3588" max="3588" width="13.5703125" style="62" customWidth="1"/>
    <col min="3589" max="3836" width="9.140625" style="62"/>
    <col min="3837" max="3837" width="3" style="62" customWidth="1"/>
    <col min="3838" max="3838" width="57.85546875" style="62" customWidth="1"/>
    <col min="3839" max="3839" width="9.42578125" style="62" customWidth="1"/>
    <col min="3840" max="3840" width="2" style="62" customWidth="1"/>
    <col min="3841" max="3841" width="16.28515625" style="62" customWidth="1"/>
    <col min="3842" max="3842" width="2" style="62" customWidth="1"/>
    <col min="3843" max="3843" width="15.140625" style="62" customWidth="1"/>
    <col min="3844" max="3844" width="13.5703125" style="62" customWidth="1"/>
    <col min="3845" max="4092" width="9.140625" style="62"/>
    <col min="4093" max="4093" width="3" style="62" customWidth="1"/>
    <col min="4094" max="4094" width="57.85546875" style="62" customWidth="1"/>
    <col min="4095" max="4095" width="9.42578125" style="62" customWidth="1"/>
    <col min="4096" max="4096" width="2" style="62" customWidth="1"/>
    <col min="4097" max="4097" width="16.28515625" style="62" customWidth="1"/>
    <col min="4098" max="4098" width="2" style="62" customWidth="1"/>
    <col min="4099" max="4099" width="15.140625" style="62" customWidth="1"/>
    <col min="4100" max="4100" width="13.5703125" style="62" customWidth="1"/>
    <col min="4101" max="4348" width="9.140625" style="62"/>
    <col min="4349" max="4349" width="3" style="62" customWidth="1"/>
    <col min="4350" max="4350" width="57.85546875" style="62" customWidth="1"/>
    <col min="4351" max="4351" width="9.42578125" style="62" customWidth="1"/>
    <col min="4352" max="4352" width="2" style="62" customWidth="1"/>
    <col min="4353" max="4353" width="16.28515625" style="62" customWidth="1"/>
    <col min="4354" max="4354" width="2" style="62" customWidth="1"/>
    <col min="4355" max="4355" width="15.140625" style="62" customWidth="1"/>
    <col min="4356" max="4356" width="13.5703125" style="62" customWidth="1"/>
    <col min="4357" max="4604" width="9.140625" style="62"/>
    <col min="4605" max="4605" width="3" style="62" customWidth="1"/>
    <col min="4606" max="4606" width="57.85546875" style="62" customWidth="1"/>
    <col min="4607" max="4607" width="9.42578125" style="62" customWidth="1"/>
    <col min="4608" max="4608" width="2" style="62" customWidth="1"/>
    <col min="4609" max="4609" width="16.28515625" style="62" customWidth="1"/>
    <col min="4610" max="4610" width="2" style="62" customWidth="1"/>
    <col min="4611" max="4611" width="15.140625" style="62" customWidth="1"/>
    <col min="4612" max="4612" width="13.5703125" style="62" customWidth="1"/>
    <col min="4613" max="4860" width="9.140625" style="62"/>
    <col min="4861" max="4861" width="3" style="62" customWidth="1"/>
    <col min="4862" max="4862" width="57.85546875" style="62" customWidth="1"/>
    <col min="4863" max="4863" width="9.42578125" style="62" customWidth="1"/>
    <col min="4864" max="4864" width="2" style="62" customWidth="1"/>
    <col min="4865" max="4865" width="16.28515625" style="62" customWidth="1"/>
    <col min="4866" max="4866" width="2" style="62" customWidth="1"/>
    <col min="4867" max="4867" width="15.140625" style="62" customWidth="1"/>
    <col min="4868" max="4868" width="13.5703125" style="62" customWidth="1"/>
    <col min="4869" max="5116" width="9.140625" style="62"/>
    <col min="5117" max="5117" width="3" style="62" customWidth="1"/>
    <col min="5118" max="5118" width="57.85546875" style="62" customWidth="1"/>
    <col min="5119" max="5119" width="9.42578125" style="62" customWidth="1"/>
    <col min="5120" max="5120" width="2" style="62" customWidth="1"/>
    <col min="5121" max="5121" width="16.28515625" style="62" customWidth="1"/>
    <col min="5122" max="5122" width="2" style="62" customWidth="1"/>
    <col min="5123" max="5123" width="15.140625" style="62" customWidth="1"/>
    <col min="5124" max="5124" width="13.5703125" style="62" customWidth="1"/>
    <col min="5125" max="5372" width="9.140625" style="62"/>
    <col min="5373" max="5373" width="3" style="62" customWidth="1"/>
    <col min="5374" max="5374" width="57.85546875" style="62" customWidth="1"/>
    <col min="5375" max="5375" width="9.42578125" style="62" customWidth="1"/>
    <col min="5376" max="5376" width="2" style="62" customWidth="1"/>
    <col min="5377" max="5377" width="16.28515625" style="62" customWidth="1"/>
    <col min="5378" max="5378" width="2" style="62" customWidth="1"/>
    <col min="5379" max="5379" width="15.140625" style="62" customWidth="1"/>
    <col min="5380" max="5380" width="13.5703125" style="62" customWidth="1"/>
    <col min="5381" max="5628" width="9.140625" style="62"/>
    <col min="5629" max="5629" width="3" style="62" customWidth="1"/>
    <col min="5630" max="5630" width="57.85546875" style="62" customWidth="1"/>
    <col min="5631" max="5631" width="9.42578125" style="62" customWidth="1"/>
    <col min="5632" max="5632" width="2" style="62" customWidth="1"/>
    <col min="5633" max="5633" width="16.28515625" style="62" customWidth="1"/>
    <col min="5634" max="5634" width="2" style="62" customWidth="1"/>
    <col min="5635" max="5635" width="15.140625" style="62" customWidth="1"/>
    <col min="5636" max="5636" width="13.5703125" style="62" customWidth="1"/>
    <col min="5637" max="5884" width="9.140625" style="62"/>
    <col min="5885" max="5885" width="3" style="62" customWidth="1"/>
    <col min="5886" max="5886" width="57.85546875" style="62" customWidth="1"/>
    <col min="5887" max="5887" width="9.42578125" style="62" customWidth="1"/>
    <col min="5888" max="5888" width="2" style="62" customWidth="1"/>
    <col min="5889" max="5889" width="16.28515625" style="62" customWidth="1"/>
    <col min="5890" max="5890" width="2" style="62" customWidth="1"/>
    <col min="5891" max="5891" width="15.140625" style="62" customWidth="1"/>
    <col min="5892" max="5892" width="13.5703125" style="62" customWidth="1"/>
    <col min="5893" max="6140" width="9.140625" style="62"/>
    <col min="6141" max="6141" width="3" style="62" customWidth="1"/>
    <col min="6142" max="6142" width="57.85546875" style="62" customWidth="1"/>
    <col min="6143" max="6143" width="9.42578125" style="62" customWidth="1"/>
    <col min="6144" max="6144" width="2" style="62" customWidth="1"/>
    <col min="6145" max="6145" width="16.28515625" style="62" customWidth="1"/>
    <col min="6146" max="6146" width="2" style="62" customWidth="1"/>
    <col min="6147" max="6147" width="15.140625" style="62" customWidth="1"/>
    <col min="6148" max="6148" width="13.5703125" style="62" customWidth="1"/>
    <col min="6149" max="6396" width="9.140625" style="62"/>
    <col min="6397" max="6397" width="3" style="62" customWidth="1"/>
    <col min="6398" max="6398" width="57.85546875" style="62" customWidth="1"/>
    <col min="6399" max="6399" width="9.42578125" style="62" customWidth="1"/>
    <col min="6400" max="6400" width="2" style="62" customWidth="1"/>
    <col min="6401" max="6401" width="16.28515625" style="62" customWidth="1"/>
    <col min="6402" max="6402" width="2" style="62" customWidth="1"/>
    <col min="6403" max="6403" width="15.140625" style="62" customWidth="1"/>
    <col min="6404" max="6404" width="13.5703125" style="62" customWidth="1"/>
    <col min="6405" max="6652" width="9.140625" style="62"/>
    <col min="6653" max="6653" width="3" style="62" customWidth="1"/>
    <col min="6654" max="6654" width="57.85546875" style="62" customWidth="1"/>
    <col min="6655" max="6655" width="9.42578125" style="62" customWidth="1"/>
    <col min="6656" max="6656" width="2" style="62" customWidth="1"/>
    <col min="6657" max="6657" width="16.28515625" style="62" customWidth="1"/>
    <col min="6658" max="6658" width="2" style="62" customWidth="1"/>
    <col min="6659" max="6659" width="15.140625" style="62" customWidth="1"/>
    <col min="6660" max="6660" width="13.5703125" style="62" customWidth="1"/>
    <col min="6661" max="6908" width="9.140625" style="62"/>
    <col min="6909" max="6909" width="3" style="62" customWidth="1"/>
    <col min="6910" max="6910" width="57.85546875" style="62" customWidth="1"/>
    <col min="6911" max="6911" width="9.42578125" style="62" customWidth="1"/>
    <col min="6912" max="6912" width="2" style="62" customWidth="1"/>
    <col min="6913" max="6913" width="16.28515625" style="62" customWidth="1"/>
    <col min="6914" max="6914" width="2" style="62" customWidth="1"/>
    <col min="6915" max="6915" width="15.140625" style="62" customWidth="1"/>
    <col min="6916" max="6916" width="13.5703125" style="62" customWidth="1"/>
    <col min="6917" max="7164" width="9.140625" style="62"/>
    <col min="7165" max="7165" width="3" style="62" customWidth="1"/>
    <col min="7166" max="7166" width="57.85546875" style="62" customWidth="1"/>
    <col min="7167" max="7167" width="9.42578125" style="62" customWidth="1"/>
    <col min="7168" max="7168" width="2" style="62" customWidth="1"/>
    <col min="7169" max="7169" width="16.28515625" style="62" customWidth="1"/>
    <col min="7170" max="7170" width="2" style="62" customWidth="1"/>
    <col min="7171" max="7171" width="15.140625" style="62" customWidth="1"/>
    <col min="7172" max="7172" width="13.5703125" style="62" customWidth="1"/>
    <col min="7173" max="7420" width="9.140625" style="62"/>
    <col min="7421" max="7421" width="3" style="62" customWidth="1"/>
    <col min="7422" max="7422" width="57.85546875" style="62" customWidth="1"/>
    <col min="7423" max="7423" width="9.42578125" style="62" customWidth="1"/>
    <col min="7424" max="7424" width="2" style="62" customWidth="1"/>
    <col min="7425" max="7425" width="16.28515625" style="62" customWidth="1"/>
    <col min="7426" max="7426" width="2" style="62" customWidth="1"/>
    <col min="7427" max="7427" width="15.140625" style="62" customWidth="1"/>
    <col min="7428" max="7428" width="13.5703125" style="62" customWidth="1"/>
    <col min="7429" max="7676" width="9.140625" style="62"/>
    <col min="7677" max="7677" width="3" style="62" customWidth="1"/>
    <col min="7678" max="7678" width="57.85546875" style="62" customWidth="1"/>
    <col min="7679" max="7679" width="9.42578125" style="62" customWidth="1"/>
    <col min="7680" max="7680" width="2" style="62" customWidth="1"/>
    <col min="7681" max="7681" width="16.28515625" style="62" customWidth="1"/>
    <col min="7682" max="7682" width="2" style="62" customWidth="1"/>
    <col min="7683" max="7683" width="15.140625" style="62" customWidth="1"/>
    <col min="7684" max="7684" width="13.5703125" style="62" customWidth="1"/>
    <col min="7685" max="7932" width="9.140625" style="62"/>
    <col min="7933" max="7933" width="3" style="62" customWidth="1"/>
    <col min="7934" max="7934" width="57.85546875" style="62" customWidth="1"/>
    <col min="7935" max="7935" width="9.42578125" style="62" customWidth="1"/>
    <col min="7936" max="7936" width="2" style="62" customWidth="1"/>
    <col min="7937" max="7937" width="16.28515625" style="62" customWidth="1"/>
    <col min="7938" max="7938" width="2" style="62" customWidth="1"/>
    <col min="7939" max="7939" width="15.140625" style="62" customWidth="1"/>
    <col min="7940" max="7940" width="13.5703125" style="62" customWidth="1"/>
    <col min="7941" max="8188" width="9.140625" style="62"/>
    <col min="8189" max="8189" width="3" style="62" customWidth="1"/>
    <col min="8190" max="8190" width="57.85546875" style="62" customWidth="1"/>
    <col min="8191" max="8191" width="9.42578125" style="62" customWidth="1"/>
    <col min="8192" max="8192" width="2" style="62" customWidth="1"/>
    <col min="8193" max="8193" width="16.28515625" style="62" customWidth="1"/>
    <col min="8194" max="8194" width="2" style="62" customWidth="1"/>
    <col min="8195" max="8195" width="15.140625" style="62" customWidth="1"/>
    <col min="8196" max="8196" width="13.5703125" style="62" customWidth="1"/>
    <col min="8197" max="8444" width="9.140625" style="62"/>
    <col min="8445" max="8445" width="3" style="62" customWidth="1"/>
    <col min="8446" max="8446" width="57.85546875" style="62" customWidth="1"/>
    <col min="8447" max="8447" width="9.42578125" style="62" customWidth="1"/>
    <col min="8448" max="8448" width="2" style="62" customWidth="1"/>
    <col min="8449" max="8449" width="16.28515625" style="62" customWidth="1"/>
    <col min="8450" max="8450" width="2" style="62" customWidth="1"/>
    <col min="8451" max="8451" width="15.140625" style="62" customWidth="1"/>
    <col min="8452" max="8452" width="13.5703125" style="62" customWidth="1"/>
    <col min="8453" max="8700" width="9.140625" style="62"/>
    <col min="8701" max="8701" width="3" style="62" customWidth="1"/>
    <col min="8702" max="8702" width="57.85546875" style="62" customWidth="1"/>
    <col min="8703" max="8703" width="9.42578125" style="62" customWidth="1"/>
    <col min="8704" max="8704" width="2" style="62" customWidth="1"/>
    <col min="8705" max="8705" width="16.28515625" style="62" customWidth="1"/>
    <col min="8706" max="8706" width="2" style="62" customWidth="1"/>
    <col min="8707" max="8707" width="15.140625" style="62" customWidth="1"/>
    <col min="8708" max="8708" width="13.5703125" style="62" customWidth="1"/>
    <col min="8709" max="8956" width="9.140625" style="62"/>
    <col min="8957" max="8957" width="3" style="62" customWidth="1"/>
    <col min="8958" max="8958" width="57.85546875" style="62" customWidth="1"/>
    <col min="8959" max="8959" width="9.42578125" style="62" customWidth="1"/>
    <col min="8960" max="8960" width="2" style="62" customWidth="1"/>
    <col min="8961" max="8961" width="16.28515625" style="62" customWidth="1"/>
    <col min="8962" max="8962" width="2" style="62" customWidth="1"/>
    <col min="8963" max="8963" width="15.140625" style="62" customWidth="1"/>
    <col min="8964" max="8964" width="13.5703125" style="62" customWidth="1"/>
    <col min="8965" max="9212" width="9.140625" style="62"/>
    <col min="9213" max="9213" width="3" style="62" customWidth="1"/>
    <col min="9214" max="9214" width="57.85546875" style="62" customWidth="1"/>
    <col min="9215" max="9215" width="9.42578125" style="62" customWidth="1"/>
    <col min="9216" max="9216" width="2" style="62" customWidth="1"/>
    <col min="9217" max="9217" width="16.28515625" style="62" customWidth="1"/>
    <col min="9218" max="9218" width="2" style="62" customWidth="1"/>
    <col min="9219" max="9219" width="15.140625" style="62" customWidth="1"/>
    <col min="9220" max="9220" width="13.5703125" style="62" customWidth="1"/>
    <col min="9221" max="9468" width="9.140625" style="62"/>
    <col min="9469" max="9469" width="3" style="62" customWidth="1"/>
    <col min="9470" max="9470" width="57.85546875" style="62" customWidth="1"/>
    <col min="9471" max="9471" width="9.42578125" style="62" customWidth="1"/>
    <col min="9472" max="9472" width="2" style="62" customWidth="1"/>
    <col min="9473" max="9473" width="16.28515625" style="62" customWidth="1"/>
    <col min="9474" max="9474" width="2" style="62" customWidth="1"/>
    <col min="9475" max="9475" width="15.140625" style="62" customWidth="1"/>
    <col min="9476" max="9476" width="13.5703125" style="62" customWidth="1"/>
    <col min="9477" max="9724" width="9.140625" style="62"/>
    <col min="9725" max="9725" width="3" style="62" customWidth="1"/>
    <col min="9726" max="9726" width="57.85546875" style="62" customWidth="1"/>
    <col min="9727" max="9727" width="9.42578125" style="62" customWidth="1"/>
    <col min="9728" max="9728" width="2" style="62" customWidth="1"/>
    <col min="9729" max="9729" width="16.28515625" style="62" customWidth="1"/>
    <col min="9730" max="9730" width="2" style="62" customWidth="1"/>
    <col min="9731" max="9731" width="15.140625" style="62" customWidth="1"/>
    <col min="9732" max="9732" width="13.5703125" style="62" customWidth="1"/>
    <col min="9733" max="9980" width="9.140625" style="62"/>
    <col min="9981" max="9981" width="3" style="62" customWidth="1"/>
    <col min="9982" max="9982" width="57.85546875" style="62" customWidth="1"/>
    <col min="9983" max="9983" width="9.42578125" style="62" customWidth="1"/>
    <col min="9984" max="9984" width="2" style="62" customWidth="1"/>
    <col min="9985" max="9985" width="16.28515625" style="62" customWidth="1"/>
    <col min="9986" max="9986" width="2" style="62" customWidth="1"/>
    <col min="9987" max="9987" width="15.140625" style="62" customWidth="1"/>
    <col min="9988" max="9988" width="13.5703125" style="62" customWidth="1"/>
    <col min="9989" max="10236" width="9.140625" style="62"/>
    <col min="10237" max="10237" width="3" style="62" customWidth="1"/>
    <col min="10238" max="10238" width="57.85546875" style="62" customWidth="1"/>
    <col min="10239" max="10239" width="9.42578125" style="62" customWidth="1"/>
    <col min="10240" max="10240" width="2" style="62" customWidth="1"/>
    <col min="10241" max="10241" width="16.28515625" style="62" customWidth="1"/>
    <col min="10242" max="10242" width="2" style="62" customWidth="1"/>
    <col min="10243" max="10243" width="15.140625" style="62" customWidth="1"/>
    <col min="10244" max="10244" width="13.5703125" style="62" customWidth="1"/>
    <col min="10245" max="10492" width="9.140625" style="62"/>
    <col min="10493" max="10493" width="3" style="62" customWidth="1"/>
    <col min="10494" max="10494" width="57.85546875" style="62" customWidth="1"/>
    <col min="10495" max="10495" width="9.42578125" style="62" customWidth="1"/>
    <col min="10496" max="10496" width="2" style="62" customWidth="1"/>
    <col min="10497" max="10497" width="16.28515625" style="62" customWidth="1"/>
    <col min="10498" max="10498" width="2" style="62" customWidth="1"/>
    <col min="10499" max="10499" width="15.140625" style="62" customWidth="1"/>
    <col min="10500" max="10500" width="13.5703125" style="62" customWidth="1"/>
    <col min="10501" max="10748" width="9.140625" style="62"/>
    <col min="10749" max="10749" width="3" style="62" customWidth="1"/>
    <col min="10750" max="10750" width="57.85546875" style="62" customWidth="1"/>
    <col min="10751" max="10751" width="9.42578125" style="62" customWidth="1"/>
    <col min="10752" max="10752" width="2" style="62" customWidth="1"/>
    <col min="10753" max="10753" width="16.28515625" style="62" customWidth="1"/>
    <col min="10754" max="10754" width="2" style="62" customWidth="1"/>
    <col min="10755" max="10755" width="15.140625" style="62" customWidth="1"/>
    <col min="10756" max="10756" width="13.5703125" style="62" customWidth="1"/>
    <col min="10757" max="11004" width="9.140625" style="62"/>
    <col min="11005" max="11005" width="3" style="62" customWidth="1"/>
    <col min="11006" max="11006" width="57.85546875" style="62" customWidth="1"/>
    <col min="11007" max="11007" width="9.42578125" style="62" customWidth="1"/>
    <col min="11008" max="11008" width="2" style="62" customWidth="1"/>
    <col min="11009" max="11009" width="16.28515625" style="62" customWidth="1"/>
    <col min="11010" max="11010" width="2" style="62" customWidth="1"/>
    <col min="11011" max="11011" width="15.140625" style="62" customWidth="1"/>
    <col min="11012" max="11012" width="13.5703125" style="62" customWidth="1"/>
    <col min="11013" max="11260" width="9.140625" style="62"/>
    <col min="11261" max="11261" width="3" style="62" customWidth="1"/>
    <col min="11262" max="11262" width="57.85546875" style="62" customWidth="1"/>
    <col min="11263" max="11263" width="9.42578125" style="62" customWidth="1"/>
    <col min="11264" max="11264" width="2" style="62" customWidth="1"/>
    <col min="11265" max="11265" width="16.28515625" style="62" customWidth="1"/>
    <col min="11266" max="11266" width="2" style="62" customWidth="1"/>
    <col min="11267" max="11267" width="15.140625" style="62" customWidth="1"/>
    <col min="11268" max="11268" width="13.5703125" style="62" customWidth="1"/>
    <col min="11269" max="11516" width="9.140625" style="62"/>
    <col min="11517" max="11517" width="3" style="62" customWidth="1"/>
    <col min="11518" max="11518" width="57.85546875" style="62" customWidth="1"/>
    <col min="11519" max="11519" width="9.42578125" style="62" customWidth="1"/>
    <col min="11520" max="11520" width="2" style="62" customWidth="1"/>
    <col min="11521" max="11521" width="16.28515625" style="62" customWidth="1"/>
    <col min="11522" max="11522" width="2" style="62" customWidth="1"/>
    <col min="11523" max="11523" width="15.140625" style="62" customWidth="1"/>
    <col min="11524" max="11524" width="13.5703125" style="62" customWidth="1"/>
    <col min="11525" max="11772" width="9.140625" style="62"/>
    <col min="11773" max="11773" width="3" style="62" customWidth="1"/>
    <col min="11774" max="11774" width="57.85546875" style="62" customWidth="1"/>
    <col min="11775" max="11775" width="9.42578125" style="62" customWidth="1"/>
    <col min="11776" max="11776" width="2" style="62" customWidth="1"/>
    <col min="11777" max="11777" width="16.28515625" style="62" customWidth="1"/>
    <col min="11778" max="11778" width="2" style="62" customWidth="1"/>
    <col min="11779" max="11779" width="15.140625" style="62" customWidth="1"/>
    <col min="11780" max="11780" width="13.5703125" style="62" customWidth="1"/>
    <col min="11781" max="12028" width="9.140625" style="62"/>
    <col min="12029" max="12029" width="3" style="62" customWidth="1"/>
    <col min="12030" max="12030" width="57.85546875" style="62" customWidth="1"/>
    <col min="12031" max="12031" width="9.42578125" style="62" customWidth="1"/>
    <col min="12032" max="12032" width="2" style="62" customWidth="1"/>
    <col min="12033" max="12033" width="16.28515625" style="62" customWidth="1"/>
    <col min="12034" max="12034" width="2" style="62" customWidth="1"/>
    <col min="12035" max="12035" width="15.140625" style="62" customWidth="1"/>
    <col min="12036" max="12036" width="13.5703125" style="62" customWidth="1"/>
    <col min="12037" max="12284" width="9.140625" style="62"/>
    <col min="12285" max="12285" width="3" style="62" customWidth="1"/>
    <col min="12286" max="12286" width="57.85546875" style="62" customWidth="1"/>
    <col min="12287" max="12287" width="9.42578125" style="62" customWidth="1"/>
    <col min="12288" max="12288" width="2" style="62" customWidth="1"/>
    <col min="12289" max="12289" width="16.28515625" style="62" customWidth="1"/>
    <col min="12290" max="12290" width="2" style="62" customWidth="1"/>
    <col min="12291" max="12291" width="15.140625" style="62" customWidth="1"/>
    <col min="12292" max="12292" width="13.5703125" style="62" customWidth="1"/>
    <col min="12293" max="12540" width="9.140625" style="62"/>
    <col min="12541" max="12541" width="3" style="62" customWidth="1"/>
    <col min="12542" max="12542" width="57.85546875" style="62" customWidth="1"/>
    <col min="12543" max="12543" width="9.42578125" style="62" customWidth="1"/>
    <col min="12544" max="12544" width="2" style="62" customWidth="1"/>
    <col min="12545" max="12545" width="16.28515625" style="62" customWidth="1"/>
    <col min="12546" max="12546" width="2" style="62" customWidth="1"/>
    <col min="12547" max="12547" width="15.140625" style="62" customWidth="1"/>
    <col min="12548" max="12548" width="13.5703125" style="62" customWidth="1"/>
    <col min="12549" max="12796" width="9.140625" style="62"/>
    <col min="12797" max="12797" width="3" style="62" customWidth="1"/>
    <col min="12798" max="12798" width="57.85546875" style="62" customWidth="1"/>
    <col min="12799" max="12799" width="9.42578125" style="62" customWidth="1"/>
    <col min="12800" max="12800" width="2" style="62" customWidth="1"/>
    <col min="12801" max="12801" width="16.28515625" style="62" customWidth="1"/>
    <col min="12802" max="12802" width="2" style="62" customWidth="1"/>
    <col min="12803" max="12803" width="15.140625" style="62" customWidth="1"/>
    <col min="12804" max="12804" width="13.5703125" style="62" customWidth="1"/>
    <col min="12805" max="13052" width="9.140625" style="62"/>
    <col min="13053" max="13053" width="3" style="62" customWidth="1"/>
    <col min="13054" max="13054" width="57.85546875" style="62" customWidth="1"/>
    <col min="13055" max="13055" width="9.42578125" style="62" customWidth="1"/>
    <col min="13056" max="13056" width="2" style="62" customWidth="1"/>
    <col min="13057" max="13057" width="16.28515625" style="62" customWidth="1"/>
    <col min="13058" max="13058" width="2" style="62" customWidth="1"/>
    <col min="13059" max="13059" width="15.140625" style="62" customWidth="1"/>
    <col min="13060" max="13060" width="13.5703125" style="62" customWidth="1"/>
    <col min="13061" max="13308" width="9.140625" style="62"/>
    <col min="13309" max="13309" width="3" style="62" customWidth="1"/>
    <col min="13310" max="13310" width="57.85546875" style="62" customWidth="1"/>
    <col min="13311" max="13311" width="9.42578125" style="62" customWidth="1"/>
    <col min="13312" max="13312" width="2" style="62" customWidth="1"/>
    <col min="13313" max="13313" width="16.28515625" style="62" customWidth="1"/>
    <col min="13314" max="13314" width="2" style="62" customWidth="1"/>
    <col min="13315" max="13315" width="15.140625" style="62" customWidth="1"/>
    <col min="13316" max="13316" width="13.5703125" style="62" customWidth="1"/>
    <col min="13317" max="13564" width="9.140625" style="62"/>
    <col min="13565" max="13565" width="3" style="62" customWidth="1"/>
    <col min="13566" max="13566" width="57.85546875" style="62" customWidth="1"/>
    <col min="13567" max="13567" width="9.42578125" style="62" customWidth="1"/>
    <col min="13568" max="13568" width="2" style="62" customWidth="1"/>
    <col min="13569" max="13569" width="16.28515625" style="62" customWidth="1"/>
    <col min="13570" max="13570" width="2" style="62" customWidth="1"/>
    <col min="13571" max="13571" width="15.140625" style="62" customWidth="1"/>
    <col min="13572" max="13572" width="13.5703125" style="62" customWidth="1"/>
    <col min="13573" max="13820" width="9.140625" style="62"/>
    <col min="13821" max="13821" width="3" style="62" customWidth="1"/>
    <col min="13822" max="13822" width="57.85546875" style="62" customWidth="1"/>
    <col min="13823" max="13823" width="9.42578125" style="62" customWidth="1"/>
    <col min="13824" max="13824" width="2" style="62" customWidth="1"/>
    <col min="13825" max="13825" width="16.28515625" style="62" customWidth="1"/>
    <col min="13826" max="13826" width="2" style="62" customWidth="1"/>
    <col min="13827" max="13827" width="15.140625" style="62" customWidth="1"/>
    <col min="13828" max="13828" width="13.5703125" style="62" customWidth="1"/>
    <col min="13829" max="14076" width="9.140625" style="62"/>
    <col min="14077" max="14077" width="3" style="62" customWidth="1"/>
    <col min="14078" max="14078" width="57.85546875" style="62" customWidth="1"/>
    <col min="14079" max="14079" width="9.42578125" style="62" customWidth="1"/>
    <col min="14080" max="14080" width="2" style="62" customWidth="1"/>
    <col min="14081" max="14081" width="16.28515625" style="62" customWidth="1"/>
    <col min="14082" max="14082" width="2" style="62" customWidth="1"/>
    <col min="14083" max="14083" width="15.140625" style="62" customWidth="1"/>
    <col min="14084" max="14084" width="13.5703125" style="62" customWidth="1"/>
    <col min="14085" max="14332" width="9.140625" style="62"/>
    <col min="14333" max="14333" width="3" style="62" customWidth="1"/>
    <col min="14334" max="14334" width="57.85546875" style="62" customWidth="1"/>
    <col min="14335" max="14335" width="9.42578125" style="62" customWidth="1"/>
    <col min="14336" max="14336" width="2" style="62" customWidth="1"/>
    <col min="14337" max="14337" width="16.28515625" style="62" customWidth="1"/>
    <col min="14338" max="14338" width="2" style="62" customWidth="1"/>
    <col min="14339" max="14339" width="15.140625" style="62" customWidth="1"/>
    <col min="14340" max="14340" width="13.5703125" style="62" customWidth="1"/>
    <col min="14341" max="14588" width="9.140625" style="62"/>
    <col min="14589" max="14589" width="3" style="62" customWidth="1"/>
    <col min="14590" max="14590" width="57.85546875" style="62" customWidth="1"/>
    <col min="14591" max="14591" width="9.42578125" style="62" customWidth="1"/>
    <col min="14592" max="14592" width="2" style="62" customWidth="1"/>
    <col min="14593" max="14593" width="16.28515625" style="62" customWidth="1"/>
    <col min="14594" max="14594" width="2" style="62" customWidth="1"/>
    <col min="14595" max="14595" width="15.140625" style="62" customWidth="1"/>
    <col min="14596" max="14596" width="13.5703125" style="62" customWidth="1"/>
    <col min="14597" max="14844" width="9.140625" style="62"/>
    <col min="14845" max="14845" width="3" style="62" customWidth="1"/>
    <col min="14846" max="14846" width="57.85546875" style="62" customWidth="1"/>
    <col min="14847" max="14847" width="9.42578125" style="62" customWidth="1"/>
    <col min="14848" max="14848" width="2" style="62" customWidth="1"/>
    <col min="14849" max="14849" width="16.28515625" style="62" customWidth="1"/>
    <col min="14850" max="14850" width="2" style="62" customWidth="1"/>
    <col min="14851" max="14851" width="15.140625" style="62" customWidth="1"/>
    <col min="14852" max="14852" width="13.5703125" style="62" customWidth="1"/>
    <col min="14853" max="15100" width="9.140625" style="62"/>
    <col min="15101" max="15101" width="3" style="62" customWidth="1"/>
    <col min="15102" max="15102" width="57.85546875" style="62" customWidth="1"/>
    <col min="15103" max="15103" width="9.42578125" style="62" customWidth="1"/>
    <col min="15104" max="15104" width="2" style="62" customWidth="1"/>
    <col min="15105" max="15105" width="16.28515625" style="62" customWidth="1"/>
    <col min="15106" max="15106" width="2" style="62" customWidth="1"/>
    <col min="15107" max="15107" width="15.140625" style="62" customWidth="1"/>
    <col min="15108" max="15108" width="13.5703125" style="62" customWidth="1"/>
    <col min="15109" max="15356" width="9.140625" style="62"/>
    <col min="15357" max="15357" width="3" style="62" customWidth="1"/>
    <col min="15358" max="15358" width="57.85546875" style="62" customWidth="1"/>
    <col min="15359" max="15359" width="9.42578125" style="62" customWidth="1"/>
    <col min="15360" max="15360" width="2" style="62" customWidth="1"/>
    <col min="15361" max="15361" width="16.28515625" style="62" customWidth="1"/>
    <col min="15362" max="15362" width="2" style="62" customWidth="1"/>
    <col min="15363" max="15363" width="15.140625" style="62" customWidth="1"/>
    <col min="15364" max="15364" width="13.5703125" style="62" customWidth="1"/>
    <col min="15365" max="15612" width="9.140625" style="62"/>
    <col min="15613" max="15613" width="3" style="62" customWidth="1"/>
    <col min="15614" max="15614" width="57.85546875" style="62" customWidth="1"/>
    <col min="15615" max="15615" width="9.42578125" style="62" customWidth="1"/>
    <col min="15616" max="15616" width="2" style="62" customWidth="1"/>
    <col min="15617" max="15617" width="16.28515625" style="62" customWidth="1"/>
    <col min="15618" max="15618" width="2" style="62" customWidth="1"/>
    <col min="15619" max="15619" width="15.140625" style="62" customWidth="1"/>
    <col min="15620" max="15620" width="13.5703125" style="62" customWidth="1"/>
    <col min="15621" max="15868" width="9.140625" style="62"/>
    <col min="15869" max="15869" width="3" style="62" customWidth="1"/>
    <col min="15870" max="15870" width="57.85546875" style="62" customWidth="1"/>
    <col min="15871" max="15871" width="9.42578125" style="62" customWidth="1"/>
    <col min="15872" max="15872" width="2" style="62" customWidth="1"/>
    <col min="15873" max="15873" width="16.28515625" style="62" customWidth="1"/>
    <col min="15874" max="15874" width="2" style="62" customWidth="1"/>
    <col min="15875" max="15875" width="15.140625" style="62" customWidth="1"/>
    <col min="15876" max="15876" width="13.5703125" style="62" customWidth="1"/>
    <col min="15877" max="16124" width="9.140625" style="62"/>
    <col min="16125" max="16125" width="3" style="62" customWidth="1"/>
    <col min="16126" max="16126" width="57.85546875" style="62" customWidth="1"/>
    <col min="16127" max="16127" width="9.42578125" style="62" customWidth="1"/>
    <col min="16128" max="16128" width="2" style="62" customWidth="1"/>
    <col min="16129" max="16129" width="16.28515625" style="62" customWidth="1"/>
    <col min="16130" max="16130" width="2" style="62" customWidth="1"/>
    <col min="16131" max="16131" width="15.140625" style="62" customWidth="1"/>
    <col min="16132" max="16132" width="13.5703125" style="62" customWidth="1"/>
    <col min="16133" max="16384" width="9.140625" style="62"/>
  </cols>
  <sheetData>
    <row r="1" spans="1:13" ht="18">
      <c r="A1" s="61" t="s">
        <v>918</v>
      </c>
      <c r="B1" s="61"/>
      <c r="C1" s="61"/>
      <c r="D1" s="61"/>
      <c r="E1" s="61"/>
    </row>
    <row r="2" spans="1:13" ht="9.75" customHeight="1">
      <c r="A2" s="63"/>
      <c r="B2" s="63"/>
      <c r="C2" s="64"/>
      <c r="D2" s="64"/>
      <c r="E2" s="64"/>
    </row>
    <row r="3" spans="1:13" ht="25.5">
      <c r="A3" s="65" t="s">
        <v>919</v>
      </c>
      <c r="B3" s="65"/>
      <c r="C3" s="66"/>
      <c r="D3" s="66"/>
      <c r="E3" s="66"/>
    </row>
    <row r="4" spans="1:13" ht="25.5">
      <c r="A4" s="67" t="s">
        <v>943</v>
      </c>
      <c r="B4" s="68"/>
      <c r="C4" s="69"/>
      <c r="D4" s="69"/>
      <c r="E4" s="69"/>
    </row>
    <row r="5" spans="1:13" ht="18.75" customHeight="1">
      <c r="A5" s="70" t="s">
        <v>920</v>
      </c>
      <c r="B5" s="71"/>
      <c r="C5" s="72"/>
      <c r="D5" s="72"/>
      <c r="E5" s="72"/>
      <c r="L5" s="62" t="s">
        <v>953</v>
      </c>
      <c r="M5" s="131">
        <v>5618.9334167365605</v>
      </c>
    </row>
    <row r="6" spans="1:13">
      <c r="A6" s="73"/>
      <c r="B6" s="74"/>
      <c r="C6" s="75"/>
      <c r="D6" s="62"/>
      <c r="E6" s="62"/>
      <c r="L6" s="62" t="s">
        <v>1369</v>
      </c>
      <c r="M6" s="62">
        <v>5960.54</v>
      </c>
    </row>
    <row r="7" spans="1:13">
      <c r="A7" s="73"/>
      <c r="B7" s="74"/>
      <c r="C7" s="76"/>
      <c r="D7" s="77" t="s">
        <v>836</v>
      </c>
      <c r="E7" s="76"/>
      <c r="F7" s="127" t="s">
        <v>4</v>
      </c>
      <c r="H7" s="127" t="s">
        <v>955</v>
      </c>
      <c r="I7" s="127" t="s">
        <v>956</v>
      </c>
    </row>
    <row r="8" spans="1:13">
      <c r="A8" s="78" t="s">
        <v>921</v>
      </c>
      <c r="B8" s="74"/>
      <c r="C8" s="79"/>
      <c r="D8" s="79"/>
      <c r="E8" s="79"/>
    </row>
    <row r="9" spans="1:13">
      <c r="A9" s="74"/>
      <c r="B9" s="74"/>
      <c r="C9" s="79"/>
      <c r="D9" s="80"/>
      <c r="E9" s="79"/>
    </row>
    <row r="10" spans="1:13">
      <c r="A10" s="74" t="s">
        <v>922</v>
      </c>
      <c r="C10" s="81"/>
      <c r="D10" s="82">
        <f>+EERR!C73</f>
        <v>2432009103</v>
      </c>
      <c r="E10" s="81"/>
      <c r="F10" s="82">
        <v>-954316</v>
      </c>
      <c r="H10" s="83">
        <f>+D10/$M$5</f>
        <v>432823.97612258856</v>
      </c>
      <c r="I10" s="83">
        <f>+H10-F10</f>
        <v>1387139.9761225886</v>
      </c>
    </row>
    <row r="11" spans="1:13">
      <c r="B11" s="74"/>
      <c r="C11" s="81"/>
      <c r="D11" s="82"/>
      <c r="E11" s="81"/>
    </row>
    <row r="12" spans="1:13">
      <c r="A12" s="84" t="s">
        <v>606</v>
      </c>
      <c r="B12" s="74"/>
      <c r="C12" s="81"/>
      <c r="D12" s="83"/>
      <c r="E12" s="81"/>
    </row>
    <row r="13" spans="1:13">
      <c r="A13" s="85"/>
      <c r="B13" s="74" t="s">
        <v>923</v>
      </c>
      <c r="C13" s="81"/>
      <c r="D13" s="82" t="e">
        <f>+'Armado EFE indirecto'!P11</f>
        <v>#REF!</v>
      </c>
      <c r="E13" s="81"/>
      <c r="F13" s="128">
        <v>71787</v>
      </c>
      <c r="H13" s="83" t="e">
        <f t="shared" ref="H13:H18" si="0">+D13/$M$5</f>
        <v>#REF!</v>
      </c>
      <c r="I13" s="83" t="e">
        <f t="shared" ref="I13:I18" si="1">+H13-F13</f>
        <v>#REF!</v>
      </c>
    </row>
    <row r="14" spans="1:13">
      <c r="A14" s="85"/>
      <c r="B14" s="74" t="s">
        <v>924</v>
      </c>
      <c r="C14" s="81"/>
      <c r="D14" s="82" t="e">
        <f>+'Armado EFE indirecto'!P12</f>
        <v>#REF!</v>
      </c>
      <c r="E14" s="81"/>
      <c r="F14" s="128">
        <v>4619</v>
      </c>
      <c r="H14" s="83" t="e">
        <f t="shared" si="0"/>
        <v>#REF!</v>
      </c>
      <c r="I14" s="83" t="e">
        <f t="shared" si="1"/>
        <v>#REF!</v>
      </c>
    </row>
    <row r="15" spans="1:13">
      <c r="A15" s="85"/>
      <c r="B15" s="74" t="s">
        <v>925</v>
      </c>
      <c r="C15" s="81"/>
      <c r="D15" s="82">
        <f>+'Armado EFE indirecto'!P7+'Armado EFE indirecto'!P8</f>
        <v>0</v>
      </c>
      <c r="E15" s="81"/>
      <c r="F15" s="128">
        <v>8637</v>
      </c>
      <c r="H15" s="83">
        <f t="shared" si="0"/>
        <v>0</v>
      </c>
      <c r="I15" s="83">
        <f t="shared" si="1"/>
        <v>-8637</v>
      </c>
    </row>
    <row r="16" spans="1:13">
      <c r="A16" s="85"/>
      <c r="B16" s="74" t="s">
        <v>539</v>
      </c>
      <c r="C16" s="81"/>
      <c r="D16" s="82">
        <f>+'Armado EFE indirecto'!P17</f>
        <v>-362398735</v>
      </c>
      <c r="E16" s="81"/>
      <c r="F16" s="128">
        <v>-40272</v>
      </c>
      <c r="H16" s="83">
        <f t="shared" si="0"/>
        <v>-64496.000952878137</v>
      </c>
      <c r="I16" s="83">
        <f t="shared" si="1"/>
        <v>-24224.000952878137</v>
      </c>
    </row>
    <row r="17" spans="1:9">
      <c r="A17" s="85"/>
      <c r="B17" s="74" t="s">
        <v>964</v>
      </c>
      <c r="C17" s="81"/>
      <c r="D17" s="82">
        <f>-'Armado EFE indirecto'!$K$19</f>
        <v>0</v>
      </c>
      <c r="E17" s="81"/>
      <c r="F17" s="128">
        <f>+D17/5590.47</f>
        <v>0</v>
      </c>
      <c r="H17" s="83">
        <f t="shared" si="0"/>
        <v>0</v>
      </c>
      <c r="I17" s="83">
        <f t="shared" si="1"/>
        <v>0</v>
      </c>
    </row>
    <row r="18" spans="1:9">
      <c r="B18" s="74" t="s">
        <v>950</v>
      </c>
      <c r="C18" s="81"/>
      <c r="D18" s="83">
        <f>+'Armado EFE indirecto'!P18</f>
        <v>0</v>
      </c>
      <c r="E18" s="81"/>
      <c r="F18" s="129">
        <v>0</v>
      </c>
      <c r="H18" s="83">
        <f t="shared" si="0"/>
        <v>0</v>
      </c>
      <c r="I18" s="83">
        <f t="shared" si="1"/>
        <v>0</v>
      </c>
    </row>
    <row r="19" spans="1:9">
      <c r="A19" s="74"/>
      <c r="B19" s="74"/>
      <c r="C19" s="86"/>
      <c r="D19" s="87" t="e">
        <f>SUM(D10:D18)</f>
        <v>#REF!</v>
      </c>
      <c r="E19" s="88"/>
      <c r="F19" s="87">
        <f>SUM(F10:F18)</f>
        <v>-909545</v>
      </c>
      <c r="H19" s="87" t="e">
        <f>SUM(H10:H18)</f>
        <v>#REF!</v>
      </c>
      <c r="I19" s="87"/>
    </row>
    <row r="20" spans="1:9">
      <c r="A20" s="89" t="s">
        <v>926</v>
      </c>
      <c r="B20" s="74"/>
      <c r="C20" s="90"/>
      <c r="D20" s="83"/>
      <c r="E20" s="90"/>
    </row>
    <row r="21" spans="1:9">
      <c r="A21" s="91"/>
      <c r="B21" s="62" t="s">
        <v>753</v>
      </c>
      <c r="C21" s="90"/>
      <c r="D21" s="82">
        <f>+'Armado EFE indirecto'!B22</f>
        <v>2421961104</v>
      </c>
      <c r="E21" s="90"/>
      <c r="F21" s="82">
        <f>+D21/$M$6</f>
        <v>406332.49739117594</v>
      </c>
      <c r="H21" s="80">
        <f>+D21/$M$5</f>
        <v>431035.73656629288</v>
      </c>
      <c r="I21" s="83">
        <f>+H21-F21</f>
        <v>24703.239175116934</v>
      </c>
    </row>
    <row r="22" spans="1:9" hidden="1">
      <c r="A22" s="91"/>
      <c r="B22" s="62" t="s">
        <v>752</v>
      </c>
      <c r="C22" s="90"/>
      <c r="D22" s="82">
        <f>+'[66]Armado EFE'!B24</f>
        <v>0</v>
      </c>
      <c r="E22" s="90"/>
      <c r="F22" s="82">
        <f t="shared" ref="F22:F27" si="2">+D22/$M$6</f>
        <v>0</v>
      </c>
      <c r="H22" s="80">
        <f t="shared" ref="H22:H27" si="3">+D22/$M$5</f>
        <v>0</v>
      </c>
    </row>
    <row r="23" spans="1:9">
      <c r="A23" s="74"/>
      <c r="B23" s="74" t="s">
        <v>460</v>
      </c>
      <c r="C23" s="81"/>
      <c r="D23" s="82">
        <f>+'Armado EFE indirecto'!B23</f>
        <v>-4954131</v>
      </c>
      <c r="E23" s="81"/>
      <c r="F23" s="82">
        <f t="shared" si="2"/>
        <v>-831.15472759179534</v>
      </c>
      <c r="H23" s="80">
        <f t="shared" si="3"/>
        <v>-881.68530085151406</v>
      </c>
      <c r="I23" s="83">
        <f>+H23-F23</f>
        <v>-50.530573259718722</v>
      </c>
    </row>
    <row r="24" spans="1:9">
      <c r="A24" s="74"/>
      <c r="B24" s="74" t="s">
        <v>459</v>
      </c>
      <c r="C24" s="81"/>
      <c r="D24" s="82">
        <f>+'Armado EFE indirecto'!B24</f>
        <v>341247591</v>
      </c>
      <c r="E24" s="81"/>
      <c r="F24" s="82">
        <f t="shared" si="2"/>
        <v>57251.120032748709</v>
      </c>
      <c r="H24" s="80">
        <f t="shared" si="3"/>
        <v>60731.737803398704</v>
      </c>
      <c r="I24" s="83">
        <f>+H24-F24</f>
        <v>3480.6177706499948</v>
      </c>
    </row>
    <row r="25" spans="1:9">
      <c r="A25" s="74"/>
      <c r="B25" s="74" t="s">
        <v>951</v>
      </c>
      <c r="C25" s="81"/>
      <c r="D25" s="82">
        <f>+'Armado EFE indirecto'!B26</f>
        <v>-1668217533</v>
      </c>
      <c r="E25" s="81"/>
      <c r="F25" s="82">
        <f t="shared" si="2"/>
        <v>-279876.91266227554</v>
      </c>
      <c r="H25" s="80">
        <f t="shared" si="3"/>
        <v>-296892.20520589291</v>
      </c>
      <c r="I25" s="83">
        <f>+H25-F25</f>
        <v>-17015.292543617368</v>
      </c>
    </row>
    <row r="26" spans="1:9">
      <c r="A26" s="74"/>
      <c r="B26" s="74" t="s">
        <v>455</v>
      </c>
      <c r="C26" s="81"/>
      <c r="D26" s="82">
        <f>+'Armado EFE indirecto'!B27</f>
        <v>1218110856</v>
      </c>
      <c r="E26" s="81"/>
      <c r="F26" s="82">
        <f t="shared" si="2"/>
        <v>204362.50004194252</v>
      </c>
      <c r="H26" s="80">
        <f t="shared" si="3"/>
        <v>216786.84648081678</v>
      </c>
      <c r="I26" s="83">
        <f>+H26-F26</f>
        <v>12424.346438874258</v>
      </c>
    </row>
    <row r="27" spans="1:9">
      <c r="A27" s="74"/>
      <c r="B27" s="74" t="s">
        <v>524</v>
      </c>
      <c r="C27" s="81"/>
      <c r="D27" s="82">
        <f>+'Armado EFE indirecto'!B28+'Armado EFE indirecto'!B29</f>
        <v>-470725946</v>
      </c>
      <c r="E27" s="81"/>
      <c r="F27" s="130">
        <f t="shared" si="2"/>
        <v>-78973.708086851198</v>
      </c>
      <c r="H27" s="80">
        <f t="shared" si="3"/>
        <v>-83774.964230381389</v>
      </c>
      <c r="I27" s="83">
        <f>+H27-F27</f>
        <v>-4801.2561435301905</v>
      </c>
    </row>
    <row r="28" spans="1:9">
      <c r="A28" s="74"/>
      <c r="B28" s="74"/>
      <c r="C28" s="81"/>
      <c r="D28" s="87" t="e">
        <f>SUM(D21:D27)+D19</f>
        <v>#REF!</v>
      </c>
      <c r="E28" s="92"/>
      <c r="F28" s="87">
        <f>SUM(F21:F27)+F19</f>
        <v>-601280.65801085136</v>
      </c>
      <c r="H28" s="87" t="e">
        <f>SUM(H21:H27)+H19</f>
        <v>#REF!</v>
      </c>
      <c r="I28" s="87"/>
    </row>
    <row r="29" spans="1:9">
      <c r="A29" s="74"/>
      <c r="B29" s="74"/>
      <c r="C29" s="81"/>
      <c r="D29" s="82"/>
      <c r="E29" s="81"/>
    </row>
    <row r="30" spans="1:9">
      <c r="A30" s="74" t="s">
        <v>927</v>
      </c>
      <c r="B30" s="74"/>
      <c r="C30" s="81"/>
      <c r="D30" s="82">
        <v>0</v>
      </c>
      <c r="E30" s="81"/>
      <c r="F30" s="128">
        <v>0</v>
      </c>
      <c r="H30" s="83">
        <f>+D30/5590.47</f>
        <v>0</v>
      </c>
      <c r="I30" s="83">
        <f>+H30-F30</f>
        <v>0</v>
      </c>
    </row>
    <row r="31" spans="1:9">
      <c r="A31" s="74"/>
      <c r="B31" s="74"/>
      <c r="C31" s="81"/>
      <c r="D31" s="82"/>
      <c r="E31" s="81"/>
    </row>
    <row r="32" spans="1:9">
      <c r="A32" s="93" t="s">
        <v>928</v>
      </c>
      <c r="C32" s="81"/>
      <c r="D32" s="87" t="e">
        <f>+D28+D30</f>
        <v>#REF!</v>
      </c>
      <c r="E32" s="92"/>
      <c r="F32" s="87">
        <f>+F28+F30</f>
        <v>-601280.65801085136</v>
      </c>
      <c r="H32" s="87" t="e">
        <f>+H28+H30</f>
        <v>#REF!</v>
      </c>
      <c r="I32" s="87"/>
    </row>
    <row r="33" spans="1:9">
      <c r="A33" s="74"/>
      <c r="B33" s="74"/>
      <c r="C33" s="81"/>
      <c r="D33" s="82"/>
      <c r="E33" s="81"/>
    </row>
    <row r="34" spans="1:9">
      <c r="A34" s="78" t="s">
        <v>929</v>
      </c>
      <c r="B34" s="94"/>
      <c r="C34" s="81"/>
      <c r="D34" s="82"/>
      <c r="E34" s="81"/>
    </row>
    <row r="35" spans="1:9">
      <c r="A35" s="62" t="s">
        <v>930</v>
      </c>
      <c r="C35" s="81"/>
      <c r="D35" s="82" t="e">
        <f>+'Armado EFE indirecto'!B6</f>
        <v>#REF!</v>
      </c>
      <c r="E35" s="81"/>
      <c r="F35" s="82" t="e">
        <f t="shared" ref="F35" si="4">+D35/$M$6</f>
        <v>#REF!</v>
      </c>
      <c r="H35" s="80" t="e">
        <f t="shared" ref="H35" si="5">+D35/$M$5</f>
        <v>#REF!</v>
      </c>
      <c r="I35" s="83" t="e">
        <f t="shared" ref="I35:I38" si="6">+H35-F35</f>
        <v>#REF!</v>
      </c>
    </row>
    <row r="36" spans="1:9" hidden="1">
      <c r="A36" s="62" t="s">
        <v>931</v>
      </c>
      <c r="C36" s="81"/>
      <c r="D36" s="82">
        <v>0</v>
      </c>
      <c r="E36" s="81"/>
      <c r="H36" s="83">
        <f t="shared" ref="H36" si="7">+D36/5590.47</f>
        <v>0</v>
      </c>
      <c r="I36" s="83">
        <f t="shared" si="6"/>
        <v>0</v>
      </c>
    </row>
    <row r="37" spans="1:9">
      <c r="A37" s="62" t="s">
        <v>952</v>
      </c>
      <c r="C37" s="81"/>
      <c r="D37" s="82">
        <f>+'Armado EFE indirecto'!B8</f>
        <v>0</v>
      </c>
      <c r="E37" s="81"/>
      <c r="F37" s="82">
        <f t="shared" ref="F37:F38" si="8">+D37/$M$6</f>
        <v>0</v>
      </c>
      <c r="H37" s="80">
        <f t="shared" ref="H37:H38" si="9">+D37/$M$5</f>
        <v>0</v>
      </c>
      <c r="I37" s="83">
        <f t="shared" si="6"/>
        <v>0</v>
      </c>
    </row>
    <row r="38" spans="1:9">
      <c r="A38" s="62" t="s">
        <v>954</v>
      </c>
      <c r="C38" s="81"/>
      <c r="D38" s="82">
        <f>+'Armado EFE indirecto'!B16</f>
        <v>-2517540</v>
      </c>
      <c r="E38" s="81"/>
      <c r="F38" s="82">
        <f t="shared" si="8"/>
        <v>-422.36777204749905</v>
      </c>
      <c r="H38" s="80">
        <f t="shared" si="9"/>
        <v>-448.04588580837299</v>
      </c>
      <c r="I38" s="83">
        <f t="shared" si="6"/>
        <v>-25.678113760873941</v>
      </c>
    </row>
    <row r="39" spans="1:9" hidden="1">
      <c r="A39" s="74" t="s">
        <v>932</v>
      </c>
      <c r="C39" s="81"/>
      <c r="D39" s="82">
        <v>0</v>
      </c>
      <c r="E39" s="81"/>
    </row>
    <row r="40" spans="1:9" hidden="1">
      <c r="A40" s="74" t="s">
        <v>933</v>
      </c>
      <c r="C40" s="81"/>
      <c r="D40" s="82">
        <v>0</v>
      </c>
      <c r="E40" s="81"/>
    </row>
    <row r="41" spans="1:9">
      <c r="A41" s="95" t="s">
        <v>934</v>
      </c>
      <c r="C41" s="81"/>
      <c r="D41" s="87" t="e">
        <f>+D35+D36+D40+D39+D37+D38</f>
        <v>#REF!</v>
      </c>
      <c r="E41" s="92"/>
      <c r="F41" s="87" t="e">
        <f>+F35+F36+F40+F39+F37+F38</f>
        <v>#REF!</v>
      </c>
      <c r="H41" s="87" t="e">
        <f>+H35+H36+H40+H39+H37+H38</f>
        <v>#REF!</v>
      </c>
      <c r="I41" s="87"/>
    </row>
    <row r="42" spans="1:9">
      <c r="B42" s="94"/>
      <c r="C42" s="81"/>
      <c r="D42" s="82"/>
      <c r="E42" s="81"/>
    </row>
    <row r="43" spans="1:9">
      <c r="A43" s="96" t="s">
        <v>935</v>
      </c>
      <c r="B43" s="97"/>
      <c r="C43" s="81"/>
      <c r="D43" s="82"/>
      <c r="E43" s="81"/>
    </row>
    <row r="44" spans="1:9">
      <c r="A44" s="126" t="s">
        <v>945</v>
      </c>
      <c r="B44" s="97"/>
      <c r="C44" s="81"/>
      <c r="D44" s="82">
        <f>+'Armado EFE indirecto'!B14</f>
        <v>2328819138</v>
      </c>
      <c r="E44" s="81"/>
      <c r="F44" s="134">
        <v>0</v>
      </c>
      <c r="H44" s="83">
        <f>+D44/5590.47</f>
        <v>416569.47233416868</v>
      </c>
      <c r="I44" s="83">
        <f>+H44-F44</f>
        <v>416569.47233416868</v>
      </c>
    </row>
    <row r="45" spans="1:9" hidden="1">
      <c r="A45" s="98" t="s">
        <v>936</v>
      </c>
      <c r="B45" s="98"/>
      <c r="C45" s="81"/>
      <c r="D45" s="82">
        <v>0</v>
      </c>
      <c r="E45" s="99"/>
    </row>
    <row r="46" spans="1:9">
      <c r="A46" s="100" t="s">
        <v>937</v>
      </c>
      <c r="B46" s="97"/>
      <c r="C46" s="81"/>
      <c r="D46" s="87">
        <f>+D44+D45</f>
        <v>2328819138</v>
      </c>
      <c r="E46" s="101"/>
      <c r="F46" s="87">
        <f>+F44+F45</f>
        <v>0</v>
      </c>
      <c r="H46" s="87">
        <f>+H44+H45</f>
        <v>416569.47233416868</v>
      </c>
      <c r="I46" s="87"/>
    </row>
    <row r="47" spans="1:9">
      <c r="B47" s="94"/>
      <c r="C47" s="81"/>
      <c r="D47" s="82"/>
      <c r="E47" s="81"/>
    </row>
    <row r="48" spans="1:9">
      <c r="A48" s="95" t="s">
        <v>938</v>
      </c>
      <c r="B48" s="74"/>
      <c r="C48" s="81"/>
      <c r="D48" s="102" t="e">
        <f>+D41+D32+D46</f>
        <v>#REF!</v>
      </c>
      <c r="E48" s="92"/>
      <c r="F48" s="102" t="e">
        <f>+F41+F32+F46</f>
        <v>#REF!</v>
      </c>
      <c r="H48" s="83"/>
      <c r="I48" s="83"/>
    </row>
    <row r="49" spans="1:9">
      <c r="A49" s="103"/>
      <c r="B49" s="104"/>
      <c r="C49" s="105"/>
      <c r="D49" s="102"/>
      <c r="E49" s="106"/>
    </row>
    <row r="50" spans="1:9">
      <c r="A50" s="103" t="s">
        <v>939</v>
      </c>
      <c r="B50" s="107"/>
      <c r="C50" s="81"/>
      <c r="D50" s="102">
        <f>+'EEFF '!D15</f>
        <v>4911400907</v>
      </c>
      <c r="E50" s="92"/>
      <c r="F50" s="128">
        <v>809588</v>
      </c>
      <c r="H50" s="83">
        <f>+D50/5590.47</f>
        <v>878530.94766629639</v>
      </c>
      <c r="I50" s="83">
        <f>+H50-F50</f>
        <v>68942.947666296386</v>
      </c>
    </row>
    <row r="51" spans="1:9">
      <c r="A51" s="103"/>
      <c r="B51" s="107"/>
      <c r="C51" s="90"/>
      <c r="D51" s="108"/>
      <c r="E51" s="90"/>
      <c r="F51" s="128"/>
    </row>
    <row r="52" spans="1:9" ht="15.75" thickBot="1">
      <c r="A52" s="103" t="s">
        <v>940</v>
      </c>
      <c r="B52" s="107"/>
      <c r="C52" s="81"/>
      <c r="D52" s="109" t="e">
        <f>+D48+D50</f>
        <v>#REF!</v>
      </c>
      <c r="E52" s="92"/>
      <c r="F52" s="128">
        <v>1516164</v>
      </c>
      <c r="G52" s="133"/>
      <c r="H52" s="132" t="e">
        <f>+D52/5590.47</f>
        <v>#REF!</v>
      </c>
      <c r="I52" s="132" t="e">
        <f>+H52-F52</f>
        <v>#REF!</v>
      </c>
    </row>
    <row r="53" spans="1:9" ht="15.75" thickTop="1">
      <c r="A53" s="110"/>
      <c r="B53" s="107"/>
      <c r="C53" s="81"/>
      <c r="D53" s="62"/>
      <c r="E53" s="81"/>
      <c r="H53" s="135"/>
      <c r="I53" s="136" t="e">
        <f>+SUM(I10:I52)</f>
        <v>#REF!</v>
      </c>
    </row>
    <row r="54" spans="1:9">
      <c r="A54" s="110"/>
      <c r="B54" s="107"/>
      <c r="C54" s="81"/>
      <c r="D54" s="62"/>
      <c r="E54" s="81"/>
      <c r="F54" s="133">
        <f>+F52-F50</f>
        <v>706576</v>
      </c>
    </row>
    <row r="55" spans="1:9">
      <c r="A55" s="111" t="s">
        <v>941</v>
      </c>
      <c r="B55" s="107"/>
      <c r="C55" s="81"/>
      <c r="D55" s="62"/>
      <c r="E55" s="81"/>
      <c r="F55" s="133">
        <f>+F54-24314</f>
        <v>682262</v>
      </c>
    </row>
    <row r="56" spans="1:9">
      <c r="A56" s="110"/>
      <c r="B56" s="107"/>
      <c r="C56" s="81"/>
      <c r="D56" s="62"/>
      <c r="E56" s="81"/>
    </row>
    <row r="57" spans="1:9">
      <c r="A57" s="110"/>
      <c r="B57" s="107"/>
      <c r="C57" s="81"/>
      <c r="D57" s="62"/>
      <c r="E57" s="81"/>
    </row>
    <row r="58" spans="1:9">
      <c r="A58" s="112" t="s">
        <v>749</v>
      </c>
      <c r="B58" s="113"/>
      <c r="C58" s="114"/>
      <c r="D58" s="114"/>
      <c r="E58" s="114"/>
    </row>
    <row r="59" spans="1:9">
      <c r="A59" s="110" t="s">
        <v>942</v>
      </c>
      <c r="B59" s="74"/>
      <c r="D59" s="115">
        <f>+'EEFF '!C15</f>
        <v>3926632554</v>
      </c>
    </row>
    <row r="60" spans="1:9" ht="15.75" thickBot="1">
      <c r="A60" s="116" t="s">
        <v>549</v>
      </c>
      <c r="B60" s="117"/>
      <c r="C60" s="117"/>
      <c r="D60" s="118" t="e">
        <f>+D52-D59</f>
        <v>#REF!</v>
      </c>
      <c r="E60" s="117"/>
    </row>
    <row r="61" spans="1:9" ht="15.75" thickTop="1">
      <c r="A61" s="119"/>
      <c r="C61" s="115"/>
      <c r="D61" s="115"/>
      <c r="E61" s="115"/>
    </row>
    <row r="62" spans="1:9">
      <c r="C62" s="120"/>
      <c r="D62" s="120"/>
      <c r="E62" s="120"/>
    </row>
    <row r="64" spans="1:9">
      <c r="B64" s="121"/>
      <c r="C64" s="122"/>
      <c r="D64" s="122"/>
      <c r="E64" s="122"/>
    </row>
    <row r="65" spans="2:5">
      <c r="B65" s="121"/>
      <c r="C65" s="123"/>
      <c r="D65" s="123"/>
      <c r="E65" s="123"/>
    </row>
    <row r="66" spans="2:5">
      <c r="B66" s="121"/>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9" t="s">
        <v>751</v>
      </c>
      <c r="C2" s="59" t="s">
        <v>753</v>
      </c>
      <c r="D2" s="59" t="s">
        <v>460</v>
      </c>
      <c r="E2" s="59" t="s">
        <v>461</v>
      </c>
      <c r="F2" s="59" t="s">
        <v>462</v>
      </c>
      <c r="G2" s="59" t="s">
        <v>523</v>
      </c>
      <c r="H2" s="59" t="s">
        <v>754</v>
      </c>
      <c r="I2" s="59" t="s">
        <v>464</v>
      </c>
      <c r="J2" s="59" t="s">
        <v>944</v>
      </c>
      <c r="K2" s="59" t="s">
        <v>66</v>
      </c>
      <c r="L2" s="59" t="s">
        <v>524</v>
      </c>
      <c r="M2" s="59" t="s">
        <v>617</v>
      </c>
      <c r="N2" s="59" t="s">
        <v>916</v>
      </c>
      <c r="O2" s="59" t="s">
        <v>632</v>
      </c>
      <c r="P2" s="59" t="s">
        <v>475</v>
      </c>
      <c r="Q2" s="60" t="s">
        <v>755</v>
      </c>
    </row>
    <row r="3" spans="1:17">
      <c r="A3" s="6" t="s">
        <v>756</v>
      </c>
      <c r="B3" s="7">
        <f>+'EEFF '!D15</f>
        <v>4911400907</v>
      </c>
      <c r="C3" s="7">
        <f>+'EEFF '!D20</f>
        <v>738611755</v>
      </c>
      <c r="D3" s="7">
        <f>+'EEFF '!D25</f>
        <v>2219951754</v>
      </c>
      <c r="E3" s="7">
        <f>+'EEFF '!D34</f>
        <v>358318501</v>
      </c>
      <c r="F3" s="7">
        <f>+'EEFF '!D46</f>
        <v>350089405</v>
      </c>
      <c r="G3" s="7">
        <f>+'EEFF '!D51</f>
        <v>1076435315</v>
      </c>
      <c r="H3" s="7">
        <f>+'EEFF '!D58</f>
        <v>127413442</v>
      </c>
      <c r="I3" s="7">
        <f>-'EEFF '!G15</f>
        <v>-1960464259</v>
      </c>
      <c r="J3" s="7">
        <f>-'EEFF '!G20</f>
        <v>-1218110856</v>
      </c>
      <c r="K3" s="7">
        <f>-'EEFF '!G25</f>
        <v>-3587337728</v>
      </c>
      <c r="L3" s="7">
        <f>-'EEFF '!G34</f>
        <v>0</v>
      </c>
      <c r="M3" s="7">
        <f>-PN!D35-PN!E35</f>
        <v>-22649057500</v>
      </c>
      <c r="N3" s="7">
        <f>-PN!H35-PN!J35</f>
        <v>-325225271</v>
      </c>
      <c r="O3" s="7">
        <f>-PN!K35</f>
        <v>14508421104</v>
      </c>
      <c r="P3" s="7">
        <f>-PN!L35</f>
        <v>3215839170</v>
      </c>
      <c r="Q3" s="8">
        <f t="shared" ref="Q3:Q22" si="0">+SUM(B3:P3)</f>
        <v>-2233714261</v>
      </c>
    </row>
    <row r="4" spans="1:17">
      <c r="A4" s="6" t="s">
        <v>917</v>
      </c>
      <c r="B4" s="9"/>
      <c r="C4" s="9"/>
      <c r="D4" s="9"/>
      <c r="E4" s="9"/>
      <c r="F4" s="9"/>
      <c r="G4" s="9"/>
      <c r="H4" s="9"/>
      <c r="I4" s="9"/>
      <c r="J4" s="9"/>
      <c r="K4" s="9"/>
      <c r="L4" s="9"/>
      <c r="M4" s="9"/>
      <c r="N4" s="9"/>
      <c r="O4" s="9">
        <f>-P4</f>
        <v>3215839170</v>
      </c>
      <c r="P4" s="9">
        <f>-P3</f>
        <v>-3215839170</v>
      </c>
      <c r="Q4" s="8">
        <f t="shared" si="0"/>
        <v>0</v>
      </c>
    </row>
    <row r="5" spans="1:17">
      <c r="A5" s="6" t="s">
        <v>757</v>
      </c>
      <c r="B5" s="9">
        <f>-O5</f>
        <v>0</v>
      </c>
      <c r="C5" s="9"/>
      <c r="D5" s="9"/>
      <c r="E5" s="9"/>
      <c r="F5" s="9"/>
      <c r="G5" s="9"/>
      <c r="H5" s="9"/>
      <c r="I5" s="9"/>
      <c r="J5" s="9"/>
      <c r="K5" s="9"/>
      <c r="L5" s="9"/>
      <c r="M5" s="9"/>
      <c r="N5" s="9"/>
      <c r="O5" s="9"/>
      <c r="P5" s="9"/>
      <c r="Q5" s="8">
        <f t="shared" si="0"/>
        <v>0</v>
      </c>
    </row>
    <row r="6" spans="1:17">
      <c r="A6" s="6" t="s">
        <v>758</v>
      </c>
      <c r="B6" s="9" t="e">
        <f>-G6-H6</f>
        <v>#REF!</v>
      </c>
      <c r="C6" s="9"/>
      <c r="D6" s="9"/>
      <c r="E6" s="9"/>
      <c r="F6" s="9"/>
      <c r="G6" s="9" t="e">
        <f>+#REF!</f>
        <v>#REF!</v>
      </c>
      <c r="H6" s="9" t="e">
        <f>+#REF!+#REF!</f>
        <v>#REF!</v>
      </c>
      <c r="I6" s="9"/>
      <c r="J6" s="9"/>
      <c r="K6" s="9"/>
      <c r="L6" s="9"/>
      <c r="M6" s="9"/>
      <c r="N6" s="9"/>
      <c r="O6" s="9"/>
      <c r="P6" s="9"/>
      <c r="Q6" s="8" t="e">
        <f t="shared" si="0"/>
        <v>#REF!</v>
      </c>
    </row>
    <row r="7" spans="1:17">
      <c r="A7" s="6" t="s">
        <v>759</v>
      </c>
      <c r="B7" s="9"/>
      <c r="C7" s="9"/>
      <c r="D7" s="9"/>
      <c r="E7" s="9"/>
      <c r="F7" s="9"/>
      <c r="G7" s="9">
        <v>0</v>
      </c>
      <c r="H7" s="9"/>
      <c r="I7" s="9"/>
      <c r="J7" s="9"/>
      <c r="K7" s="9"/>
      <c r="L7" s="9"/>
      <c r="M7" s="9"/>
      <c r="N7" s="9"/>
      <c r="O7" s="9"/>
      <c r="P7" s="9">
        <f>-G7</f>
        <v>0</v>
      </c>
      <c r="Q7" s="8">
        <f t="shared" si="0"/>
        <v>0</v>
      </c>
    </row>
    <row r="8" spans="1:17">
      <c r="A8" s="6" t="s">
        <v>949</v>
      </c>
      <c r="B8" s="9"/>
      <c r="C8" s="9"/>
      <c r="D8" s="9"/>
      <c r="E8" s="9"/>
      <c r="F8" s="9"/>
      <c r="G8" s="9">
        <v>0</v>
      </c>
      <c r="H8" s="9"/>
      <c r="I8" s="9"/>
      <c r="J8" s="9"/>
      <c r="K8" s="9"/>
      <c r="L8" s="9"/>
      <c r="M8" s="9"/>
      <c r="N8" s="9"/>
      <c r="O8" s="9"/>
      <c r="P8" s="9"/>
      <c r="Q8" s="8">
        <f t="shared" si="0"/>
        <v>0</v>
      </c>
    </row>
    <row r="9" spans="1:17">
      <c r="A9" s="6" t="s">
        <v>760</v>
      </c>
      <c r="B9" s="9">
        <f>-H9</f>
        <v>0</v>
      </c>
      <c r="C9" s="9"/>
      <c r="D9" s="9"/>
      <c r="E9" s="9"/>
      <c r="F9" s="9"/>
      <c r="G9" s="9"/>
      <c r="H9" s="9"/>
      <c r="I9" s="9"/>
      <c r="J9" s="9"/>
      <c r="K9" s="9"/>
      <c r="L9" s="9"/>
      <c r="M9" s="9"/>
      <c r="N9" s="9"/>
      <c r="O9" s="9"/>
      <c r="P9" s="9">
        <f>-G9</f>
        <v>0</v>
      </c>
      <c r="Q9" s="8">
        <f t="shared" si="0"/>
        <v>0</v>
      </c>
    </row>
    <row r="10" spans="1:17">
      <c r="A10" s="6" t="s">
        <v>761</v>
      </c>
      <c r="B10" s="9"/>
      <c r="C10" s="9"/>
      <c r="D10" s="9"/>
      <c r="E10" s="9"/>
      <c r="F10" s="9"/>
      <c r="G10" s="9"/>
      <c r="H10" s="9"/>
      <c r="I10" s="9"/>
      <c r="J10" s="9"/>
      <c r="K10" s="9"/>
      <c r="L10" s="9"/>
      <c r="M10" s="9"/>
      <c r="N10" s="9"/>
      <c r="O10" s="9"/>
      <c r="P10" s="9">
        <f>-G10</f>
        <v>0</v>
      </c>
      <c r="Q10" s="8">
        <f t="shared" si="0"/>
        <v>0</v>
      </c>
    </row>
    <row r="11" spans="1:17">
      <c r="A11" s="6" t="s">
        <v>762</v>
      </c>
      <c r="B11" s="9"/>
      <c r="C11" s="9"/>
      <c r="D11" s="9"/>
      <c r="E11" s="9"/>
      <c r="F11" s="9"/>
      <c r="G11" s="9" t="e">
        <f>+#REF!</f>
        <v>#REF!</v>
      </c>
      <c r="H11" s="9"/>
      <c r="I11" s="9"/>
      <c r="J11" s="9"/>
      <c r="K11" s="9"/>
      <c r="L11" s="9"/>
      <c r="M11" s="9"/>
      <c r="N11" s="9"/>
      <c r="O11" s="9"/>
      <c r="P11" s="9" t="e">
        <f>-G11</f>
        <v>#REF!</v>
      </c>
      <c r="Q11" s="8" t="e">
        <f t="shared" si="0"/>
        <v>#REF!</v>
      </c>
    </row>
    <row r="12" spans="1:17">
      <c r="A12" s="6" t="s">
        <v>763</v>
      </c>
      <c r="B12" s="9"/>
      <c r="C12" s="9"/>
      <c r="D12" s="9"/>
      <c r="E12" s="9"/>
      <c r="F12" s="9"/>
      <c r="G12" s="9"/>
      <c r="H12" s="9" t="e">
        <f>+#REF!+#REF!</f>
        <v>#REF!</v>
      </c>
      <c r="I12" s="9"/>
      <c r="J12" s="9"/>
      <c r="K12" s="9"/>
      <c r="L12" s="9"/>
      <c r="M12" s="9"/>
      <c r="N12" s="9"/>
      <c r="O12" s="9"/>
      <c r="P12" s="9" t="e">
        <f>-H12</f>
        <v>#REF!</v>
      </c>
      <c r="Q12" s="8" t="e">
        <f t="shared" si="0"/>
        <v>#REF!</v>
      </c>
    </row>
    <row r="13" spans="1:17">
      <c r="A13" s="6" t="s">
        <v>946</v>
      </c>
      <c r="B13" s="9"/>
      <c r="C13" s="9"/>
      <c r="D13" s="9"/>
      <c r="E13" s="9"/>
      <c r="F13" s="9"/>
      <c r="G13" s="9" t="e">
        <f>+#REF!+#REF!</f>
        <v>#REF!</v>
      </c>
      <c r="H13" s="9"/>
      <c r="I13" s="9"/>
      <c r="J13" s="9"/>
      <c r="K13" s="9"/>
      <c r="L13" s="9"/>
      <c r="M13" s="9"/>
      <c r="N13" s="9" t="e">
        <f>-G13</f>
        <v>#REF!</v>
      </c>
      <c r="O13" s="9"/>
      <c r="P13" s="9">
        <f>-H13</f>
        <v>0</v>
      </c>
      <c r="Q13" s="8" t="e">
        <f t="shared" si="0"/>
        <v>#REF!</v>
      </c>
    </row>
    <row r="14" spans="1:17">
      <c r="A14" s="6" t="s">
        <v>945</v>
      </c>
      <c r="B14" s="9">
        <f>-M14</f>
        <v>2328819138</v>
      </c>
      <c r="C14" s="9"/>
      <c r="D14" s="9"/>
      <c r="E14" s="9"/>
      <c r="F14" s="9"/>
      <c r="G14" s="9"/>
      <c r="H14" s="9"/>
      <c r="I14" s="9"/>
      <c r="J14" s="9"/>
      <c r="K14" s="9"/>
      <c r="L14" s="9"/>
      <c r="M14" s="9">
        <f>-PN!D26+PN!D27+PN!E27</f>
        <v>-2328819138</v>
      </c>
      <c r="N14" s="9"/>
      <c r="O14" s="9"/>
      <c r="P14" s="9">
        <f>-H14</f>
        <v>0</v>
      </c>
      <c r="Q14" s="8">
        <f t="shared" si="0"/>
        <v>0</v>
      </c>
    </row>
    <row r="15" spans="1:17">
      <c r="A15" s="6" t="s">
        <v>947</v>
      </c>
      <c r="B15" s="9"/>
      <c r="C15" s="9"/>
      <c r="D15" s="9"/>
      <c r="E15" s="9"/>
      <c r="F15" s="9">
        <f>PN!J32</f>
        <v>55221004</v>
      </c>
      <c r="G15" s="9"/>
      <c r="H15" s="9"/>
      <c r="I15" s="9"/>
      <c r="J15" s="9"/>
      <c r="K15" s="9"/>
      <c r="L15" s="9"/>
      <c r="M15" s="9"/>
      <c r="N15" s="9">
        <f>-F15</f>
        <v>-55221004</v>
      </c>
      <c r="O15" s="9"/>
      <c r="P15" s="9">
        <v>0</v>
      </c>
      <c r="Q15" s="8">
        <f t="shared" si="0"/>
        <v>0</v>
      </c>
    </row>
    <row r="16" spans="1:17">
      <c r="A16" s="6" t="s">
        <v>948</v>
      </c>
      <c r="B16" s="9">
        <f>-F16</f>
        <v>-2517540</v>
      </c>
      <c r="C16" s="9"/>
      <c r="D16" s="9"/>
      <c r="E16" s="9"/>
      <c r="F16" s="9">
        <f>+'EEFF '!C49-+'EEFF '!D49</f>
        <v>2517540</v>
      </c>
      <c r="G16" s="9"/>
      <c r="H16" s="9"/>
      <c r="I16" s="9"/>
      <c r="J16" s="9"/>
      <c r="K16" s="9"/>
      <c r="L16" s="9"/>
      <c r="M16" s="9"/>
      <c r="N16" s="9"/>
      <c r="O16" s="9"/>
      <c r="P16" s="9">
        <v>0</v>
      </c>
      <c r="Q16" s="8">
        <f t="shared" si="0"/>
        <v>0</v>
      </c>
    </row>
    <row r="17" spans="1:17">
      <c r="A17" s="6" t="s">
        <v>539</v>
      </c>
      <c r="B17" s="9"/>
      <c r="C17" s="9">
        <f>+EERR!C68+EERR!C71</f>
        <v>362398735</v>
      </c>
      <c r="D17" s="9"/>
      <c r="E17" s="9"/>
      <c r="F17" s="9"/>
      <c r="G17" s="9"/>
      <c r="H17" s="9"/>
      <c r="I17" s="9"/>
      <c r="J17" s="9"/>
      <c r="K17" s="9"/>
      <c r="L17" s="9"/>
      <c r="M17" s="9"/>
      <c r="N17" s="9"/>
      <c r="O17" s="9"/>
      <c r="P17" s="9">
        <f>-C17-F17</f>
        <v>-362398735</v>
      </c>
      <c r="Q17" s="8">
        <f t="shared" si="0"/>
        <v>0</v>
      </c>
    </row>
    <row r="18" spans="1:17">
      <c r="A18" s="6" t="s">
        <v>950</v>
      </c>
      <c r="B18" s="10"/>
      <c r="C18" s="10"/>
      <c r="D18" s="11"/>
      <c r="E18" s="11"/>
      <c r="F18" s="13"/>
      <c r="G18" s="11"/>
      <c r="H18" s="11"/>
      <c r="I18" s="11"/>
      <c r="J18" s="11"/>
      <c r="K18" s="12"/>
      <c r="L18" s="12"/>
      <c r="M18" s="11"/>
      <c r="N18" s="11"/>
      <c r="O18" s="11"/>
      <c r="P18" s="10">
        <f>-K18</f>
        <v>0</v>
      </c>
      <c r="Q18" s="8">
        <f t="shared" si="0"/>
        <v>0</v>
      </c>
    </row>
    <row r="19" spans="1:17">
      <c r="A19" s="6" t="s">
        <v>957</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764</v>
      </c>
      <c r="B21" s="11"/>
      <c r="C21" s="11"/>
      <c r="D21" s="11"/>
      <c r="E21" s="11"/>
      <c r="F21" s="11"/>
      <c r="G21" s="11"/>
      <c r="H21" s="11"/>
      <c r="I21" s="11"/>
      <c r="J21" s="11"/>
      <c r="K21" s="11"/>
      <c r="L21" s="11"/>
      <c r="M21" s="11"/>
      <c r="N21" s="11"/>
      <c r="O21" s="11"/>
      <c r="P21" s="11"/>
      <c r="Q21" s="8">
        <f t="shared" si="0"/>
        <v>0</v>
      </c>
    </row>
    <row r="22" spans="1:17">
      <c r="A22" s="6" t="s">
        <v>753</v>
      </c>
      <c r="B22" s="125">
        <f>-C22</f>
        <v>2421961104</v>
      </c>
      <c r="C22" s="124">
        <v>-2421961104</v>
      </c>
      <c r="D22" s="11"/>
      <c r="E22" s="11"/>
      <c r="F22" s="11"/>
      <c r="G22" s="11"/>
      <c r="H22" s="11"/>
      <c r="I22" s="11"/>
      <c r="J22" s="11"/>
      <c r="K22" s="11"/>
      <c r="L22" s="11"/>
      <c r="M22" s="11"/>
      <c r="N22" s="11"/>
      <c r="O22" s="11"/>
      <c r="P22" s="11"/>
      <c r="Q22" s="8">
        <f t="shared" si="0"/>
        <v>0</v>
      </c>
    </row>
    <row r="23" spans="1:17">
      <c r="A23" s="6" t="s">
        <v>460</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459</v>
      </c>
      <c r="B24" s="10">
        <f>-E24</f>
        <v>341247591</v>
      </c>
      <c r="C24" s="10"/>
      <c r="D24" s="12"/>
      <c r="E24" s="12">
        <v>-341247591</v>
      </c>
      <c r="F24" s="12"/>
      <c r="G24" s="12"/>
      <c r="H24" s="12"/>
      <c r="I24" s="12"/>
      <c r="J24" s="11"/>
      <c r="K24" s="11"/>
      <c r="L24" s="11"/>
      <c r="M24" s="11"/>
      <c r="N24" s="11"/>
      <c r="O24" s="11"/>
      <c r="P24" s="11"/>
      <c r="Q24" s="8">
        <f t="shared" si="1"/>
        <v>0</v>
      </c>
    </row>
    <row r="25" spans="1:17">
      <c r="A25" s="6" t="s">
        <v>462</v>
      </c>
      <c r="B25" s="10">
        <f>-F25</f>
        <v>0</v>
      </c>
      <c r="C25" s="10"/>
      <c r="D25" s="12"/>
      <c r="E25" s="12"/>
      <c r="F25" s="12"/>
      <c r="G25" s="12"/>
      <c r="H25" s="12"/>
      <c r="I25" s="12"/>
      <c r="J25" s="11"/>
      <c r="K25" s="11"/>
      <c r="L25" s="11"/>
      <c r="M25" s="11"/>
      <c r="N25" s="11"/>
      <c r="O25" s="11"/>
      <c r="P25" s="11"/>
      <c r="Q25" s="8">
        <f t="shared" si="1"/>
        <v>0</v>
      </c>
    </row>
    <row r="26" spans="1:17">
      <c r="A26" s="6" t="s">
        <v>464</v>
      </c>
      <c r="B26" s="10">
        <f>-I26</f>
        <v>-1668217533</v>
      </c>
      <c r="C26" s="10"/>
      <c r="D26" s="12"/>
      <c r="E26" s="12"/>
      <c r="F26" s="12"/>
      <c r="G26" s="12"/>
      <c r="H26" s="12"/>
      <c r="I26" s="12">
        <v>1668217533</v>
      </c>
      <c r="J26" s="11"/>
      <c r="K26" s="11"/>
      <c r="L26" s="11"/>
      <c r="M26" s="11"/>
      <c r="N26" s="11"/>
      <c r="O26" s="11"/>
      <c r="P26" s="11"/>
      <c r="Q26" s="8">
        <f t="shared" si="1"/>
        <v>0</v>
      </c>
    </row>
    <row r="27" spans="1:17">
      <c r="A27" s="6" t="s">
        <v>455</v>
      </c>
      <c r="B27" s="10">
        <f>-J27</f>
        <v>1218110856</v>
      </c>
      <c r="C27" s="10"/>
      <c r="D27" s="12"/>
      <c r="E27" s="12"/>
      <c r="F27" s="12"/>
      <c r="G27" s="12"/>
      <c r="H27" s="12"/>
      <c r="I27" s="12"/>
      <c r="J27" s="124">
        <v>-1218110856</v>
      </c>
      <c r="K27" s="11"/>
      <c r="L27" s="11"/>
      <c r="M27" s="11"/>
      <c r="N27" s="11"/>
      <c r="O27" s="11"/>
      <c r="P27" s="11"/>
      <c r="Q27" s="8">
        <f t="shared" si="1"/>
        <v>0</v>
      </c>
    </row>
    <row r="28" spans="1:17">
      <c r="A28" s="6" t="s">
        <v>66</v>
      </c>
      <c r="B28" s="10">
        <f>-K28</f>
        <v>-468100356</v>
      </c>
      <c r="C28" s="10"/>
      <c r="D28" s="11"/>
      <c r="E28" s="11"/>
      <c r="F28" s="11"/>
      <c r="G28" s="11"/>
      <c r="H28" s="11"/>
      <c r="I28" s="11"/>
      <c r="J28" s="12"/>
      <c r="K28" s="124">
        <v>468100356</v>
      </c>
      <c r="L28" s="11"/>
      <c r="M28" s="11"/>
      <c r="N28" s="11"/>
      <c r="O28" s="11"/>
      <c r="P28" s="11"/>
      <c r="Q28" s="8">
        <f t="shared" si="1"/>
        <v>0</v>
      </c>
    </row>
    <row r="29" spans="1:17">
      <c r="A29" s="6" t="s">
        <v>524</v>
      </c>
      <c r="B29" s="10">
        <f>-L29</f>
        <v>-2625590</v>
      </c>
      <c r="C29" s="10"/>
      <c r="D29" s="11"/>
      <c r="E29" s="11"/>
      <c r="F29" s="11"/>
      <c r="G29" s="11"/>
      <c r="H29" s="11"/>
      <c r="I29" s="11"/>
      <c r="J29" s="11"/>
      <c r="K29" s="12"/>
      <c r="L29" s="12">
        <v>2625590</v>
      </c>
      <c r="M29" s="11"/>
      <c r="N29" s="11"/>
      <c r="O29" s="11"/>
      <c r="P29" s="11"/>
      <c r="Q29" s="8">
        <f t="shared" si="1"/>
        <v>0</v>
      </c>
    </row>
    <row r="30" spans="1:17">
      <c r="A30" s="6" t="s">
        <v>765</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766</v>
      </c>
      <c r="B32" s="18" t="e">
        <f t="shared" ref="B32:P32" si="2">+SUM(B3:B31)</f>
        <v>#REF!</v>
      </c>
      <c r="C32" s="18">
        <f t="shared" si="2"/>
        <v>-1320950614</v>
      </c>
      <c r="D32" s="18">
        <f t="shared" si="2"/>
        <v>2224905885</v>
      </c>
      <c r="E32" s="18">
        <f t="shared" si="2"/>
        <v>17070910</v>
      </c>
      <c r="F32" s="18">
        <f t="shared" si="2"/>
        <v>407827949</v>
      </c>
      <c r="G32" s="18" t="e">
        <f t="shared" si="2"/>
        <v>#REF!</v>
      </c>
      <c r="H32" s="18" t="e">
        <f t="shared" si="2"/>
        <v>#REF!</v>
      </c>
      <c r="I32" s="18">
        <f t="shared" si="2"/>
        <v>-292246726</v>
      </c>
      <c r="J32" s="18">
        <f t="shared" si="2"/>
        <v>-2436221712</v>
      </c>
      <c r="K32" s="18">
        <f t="shared" si="2"/>
        <v>-3119237372</v>
      </c>
      <c r="L32" s="18">
        <f t="shared" si="2"/>
        <v>2625590</v>
      </c>
      <c r="M32" s="18">
        <f t="shared" si="2"/>
        <v>-24977876638</v>
      </c>
      <c r="N32" s="18" t="e">
        <f t="shared" si="2"/>
        <v>#REF!</v>
      </c>
      <c r="O32" s="18">
        <f t="shared" si="2"/>
        <v>17724260274</v>
      </c>
      <c r="P32" s="18" t="e">
        <f t="shared" si="2"/>
        <v>#REF!</v>
      </c>
      <c r="Q32" s="19" t="e">
        <f t="shared" si="1"/>
        <v>#REF!</v>
      </c>
    </row>
    <row r="33" spans="1:17">
      <c r="A33" s="15" t="s">
        <v>767</v>
      </c>
      <c r="B33" s="20">
        <f>+'EEFF '!C15</f>
        <v>3926632554</v>
      </c>
      <c r="C33" s="20">
        <f>+'EEFF '!C20</f>
        <v>241251143</v>
      </c>
      <c r="D33" s="20">
        <f>+'EEFF '!C25</f>
        <v>5077658174</v>
      </c>
      <c r="E33" s="20">
        <f>+'EEFF '!C34</f>
        <v>211069514</v>
      </c>
      <c r="F33" s="20">
        <f>+'EEFF '!C46</f>
        <v>407827949</v>
      </c>
      <c r="G33" s="20">
        <f>+'EEFF '!C51</f>
        <v>796620234</v>
      </c>
      <c r="H33" s="20">
        <f>+'EEFF '!C58</f>
        <v>128663031</v>
      </c>
      <c r="I33" s="20">
        <f>-'EEFF '!F15</f>
        <v>-841120658</v>
      </c>
      <c r="J33" s="20">
        <f>-'EEFF '!F20</f>
        <v>0</v>
      </c>
      <c r="K33" s="20">
        <f>-'EEFF '!F25</f>
        <v>-2279952746</v>
      </c>
      <c r="L33" s="20">
        <f>-'EEFF '!F34</f>
        <v>0</v>
      </c>
      <c r="M33" s="20">
        <f>-PN!D34-PN!E34</f>
        <v>-4724057500</v>
      </c>
      <c r="N33" s="20">
        <f>-PN!H34-PN!J34</f>
        <v>-269492538</v>
      </c>
      <c r="O33" s="20">
        <f>-PN!K34</f>
        <v>654822</v>
      </c>
      <c r="P33" s="20">
        <f>-PN!L34</f>
        <v>-2234934841</v>
      </c>
      <c r="Q33" s="21">
        <f t="shared" si="1"/>
        <v>440819138</v>
      </c>
    </row>
    <row r="34" spans="1:17">
      <c r="A34" s="6" t="s">
        <v>768</v>
      </c>
      <c r="B34" s="22" t="e">
        <f>+B32-B33</f>
        <v>#REF!</v>
      </c>
      <c r="C34" s="22">
        <f>+C32-C33</f>
        <v>-1562201757</v>
      </c>
      <c r="D34" s="22">
        <f>+D32-D33</f>
        <v>-2852752289</v>
      </c>
      <c r="E34" s="22">
        <f>+E32-E33</f>
        <v>-193998604</v>
      </c>
      <c r="F34" s="22">
        <f>+F32-F33</f>
        <v>0</v>
      </c>
      <c r="G34" s="22" t="e">
        <f>+G32+-G33</f>
        <v>#REF!</v>
      </c>
      <c r="H34" s="22" t="e">
        <f t="shared" ref="H34:Q34" si="3">+H32-H33</f>
        <v>#REF!</v>
      </c>
      <c r="I34" s="22">
        <f t="shared" si="3"/>
        <v>548873932</v>
      </c>
      <c r="J34" s="22">
        <f t="shared" si="3"/>
        <v>-2436221712</v>
      </c>
      <c r="K34" s="22">
        <f t="shared" si="3"/>
        <v>-839284626</v>
      </c>
      <c r="L34" s="22">
        <f t="shared" si="3"/>
        <v>2625590</v>
      </c>
      <c r="M34" s="22">
        <f t="shared" si="3"/>
        <v>-20253819138</v>
      </c>
      <c r="N34" s="22" t="e">
        <f t="shared" si="3"/>
        <v>#REF!</v>
      </c>
      <c r="O34" s="22">
        <f t="shared" si="3"/>
        <v>17723605452</v>
      </c>
      <c r="P34" s="22" t="e">
        <f t="shared" si="3"/>
        <v>#REF!</v>
      </c>
      <c r="Q34" s="22" t="e">
        <f t="shared" si="3"/>
        <v>#REF!</v>
      </c>
    </row>
    <row r="36" spans="1:17">
      <c r="P36" s="23"/>
    </row>
    <row r="38" spans="1:17" hidden="1"/>
    <row r="39" spans="1:17" hidden="1">
      <c r="K39" s="23"/>
      <c r="L39" s="23"/>
    </row>
    <row r="40" spans="1:17" ht="16.5" hidden="1">
      <c r="A40" s="747" t="s">
        <v>769</v>
      </c>
      <c r="B40" s="747"/>
      <c r="C40" s="24"/>
      <c r="D40" s="24"/>
      <c r="E40" s="25">
        <f>+E41-E42</f>
        <v>18493290.208000001</v>
      </c>
      <c r="F40" s="24"/>
      <c r="K40" s="26"/>
      <c r="L40" s="26"/>
    </row>
    <row r="41" spans="1:17" hidden="1">
      <c r="A41" s="27" t="s">
        <v>770</v>
      </c>
      <c r="B41" s="28">
        <v>23924200</v>
      </c>
      <c r="C41" s="24" t="s">
        <v>771</v>
      </c>
      <c r="D41" s="24"/>
      <c r="E41" s="29">
        <f>+[67]ESP!$T$25</f>
        <v>19993760.208000001</v>
      </c>
      <c r="F41" s="24"/>
      <c r="K41" s="26"/>
      <c r="L41" s="26"/>
    </row>
    <row r="42" spans="1:17" hidden="1">
      <c r="A42" s="30" t="s">
        <v>772</v>
      </c>
      <c r="B42" s="31">
        <f>+[67]ESP!$Q$26</f>
        <v>-313256</v>
      </c>
      <c r="C42" s="24" t="s">
        <v>773</v>
      </c>
      <c r="D42" s="25"/>
      <c r="E42" s="32">
        <f>+[67]ESP!$T$26</f>
        <v>1500470</v>
      </c>
      <c r="F42" s="24"/>
      <c r="K42" s="26"/>
      <c r="L42" s="26"/>
    </row>
    <row r="43" spans="1:17" hidden="1">
      <c r="A43" s="30" t="s">
        <v>774</v>
      </c>
      <c r="B43" s="33">
        <v>21494230.208000001</v>
      </c>
      <c r="C43" s="24"/>
      <c r="D43" s="24"/>
      <c r="E43" s="25">
        <f>+B43</f>
        <v>21494230.208000001</v>
      </c>
      <c r="F43" s="24"/>
      <c r="G43" s="34"/>
      <c r="H43" s="34"/>
      <c r="I43" s="34"/>
      <c r="J43" s="26"/>
      <c r="M43" s="34"/>
      <c r="N43" s="34"/>
    </row>
    <row r="44" spans="1:17" hidden="1">
      <c r="A44" s="30" t="s">
        <v>775</v>
      </c>
      <c r="B44" s="28">
        <v>-18005636.978</v>
      </c>
      <c r="C44" s="24" t="s">
        <v>773</v>
      </c>
      <c r="D44" s="24"/>
      <c r="E44" s="24"/>
      <c r="F44" s="24"/>
      <c r="G44" s="34"/>
      <c r="H44" s="34"/>
      <c r="I44" s="34"/>
    </row>
    <row r="45" spans="1:17" hidden="1">
      <c r="A45" s="24"/>
      <c r="B45" s="25">
        <f>+SUM(B41:B44)</f>
        <v>27099537.230000004</v>
      </c>
      <c r="C45" s="24"/>
      <c r="D45" s="24"/>
      <c r="E45" s="24"/>
      <c r="F45" s="24"/>
    </row>
    <row r="46" spans="1:17" hidden="1">
      <c r="A46" s="24" t="s">
        <v>776</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350089405</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G39"/>
  <sheetViews>
    <sheetView showGridLines="0" view="pageBreakPreview" zoomScale="90" zoomScaleNormal="90" zoomScaleSheetLayoutView="90" workbookViewId="0">
      <selection activeCell="C28" sqref="C28:D31"/>
    </sheetView>
  </sheetViews>
  <sheetFormatPr baseColWidth="10" defaultColWidth="11.42578125" defaultRowHeight="14.25"/>
  <cols>
    <col min="1" max="1" width="0.85546875" style="141" customWidth="1"/>
    <col min="2" max="2" width="59.7109375" style="266" customWidth="1"/>
    <col min="3" max="3" width="22.5703125" style="272" customWidth="1"/>
    <col min="4" max="4" width="19.42578125" style="266" customWidth="1"/>
    <col min="5" max="5" width="1.140625" style="141" customWidth="1"/>
    <col min="6" max="6" width="16.42578125" style="141" customWidth="1"/>
    <col min="7" max="7" width="18.7109375" style="141" bestFit="1" customWidth="1"/>
    <col min="8" max="16384" width="11.42578125" style="141"/>
  </cols>
  <sheetData>
    <row r="4" spans="2:7" ht="15">
      <c r="B4" s="748"/>
      <c r="C4" s="748"/>
      <c r="D4" s="748"/>
      <c r="E4" s="264"/>
      <c r="F4" s="264"/>
    </row>
    <row r="5" spans="2:7" ht="15">
      <c r="B5" s="748"/>
      <c r="C5" s="748"/>
      <c r="D5" s="748"/>
      <c r="E5" s="265"/>
      <c r="F5" s="265"/>
    </row>
    <row r="6" spans="2:7" ht="23.25">
      <c r="B6" s="749" t="s">
        <v>919</v>
      </c>
      <c r="C6" s="749"/>
      <c r="D6" s="749"/>
      <c r="E6" s="265"/>
      <c r="F6" s="265"/>
    </row>
    <row r="7" spans="2:7" ht="23.25">
      <c r="B7" s="692" t="str">
        <f>+EERR!$B$8</f>
        <v>correspondiente al período finalizado el 30 de septiembre de 2019</v>
      </c>
      <c r="C7" s="681"/>
      <c r="D7" s="681"/>
      <c r="E7" s="265"/>
      <c r="F7" s="265"/>
    </row>
    <row r="8" spans="2:7" ht="23.25" customHeight="1">
      <c r="B8" s="745" t="str">
        <f>+EERR!$B$9</f>
        <v>Presentado en forma comparativa con el período anterior finalizado el 30 de septiembre de 2018</v>
      </c>
      <c r="C8" s="745"/>
      <c r="D8" s="745"/>
      <c r="E8" s="265"/>
      <c r="F8" s="265"/>
    </row>
    <row r="9" spans="2:7">
      <c r="B9" s="157" t="s">
        <v>965</v>
      </c>
      <c r="C9" s="348"/>
      <c r="D9" s="348"/>
      <c r="E9" s="265"/>
      <c r="F9" s="265"/>
    </row>
    <row r="10" spans="2:7">
      <c r="B10" s="263"/>
      <c r="C10" s="263"/>
      <c r="D10" s="263"/>
      <c r="E10" s="266"/>
    </row>
    <row r="11" spans="2:7">
      <c r="B11" s="351"/>
      <c r="C11" s="352" t="s">
        <v>1789</v>
      </c>
      <c r="D11" s="352" t="s">
        <v>1793</v>
      </c>
    </row>
    <row r="12" spans="2:7">
      <c r="B12" s="349" t="s">
        <v>1075</v>
      </c>
      <c r="C12" s="353"/>
      <c r="D12" s="353"/>
    </row>
    <row r="13" spans="2:7" s="267" customFormat="1">
      <c r="B13" s="295" t="s">
        <v>635</v>
      </c>
      <c r="C13" s="292">
        <v>15502399947</v>
      </c>
      <c r="D13" s="290">
        <v>12343722267</v>
      </c>
    </row>
    <row r="14" spans="2:7" s="267" customFormat="1">
      <c r="B14" s="295" t="s">
        <v>485</v>
      </c>
      <c r="C14" s="292">
        <v>-12302873821</v>
      </c>
      <c r="D14" s="290">
        <v>-13760859811</v>
      </c>
    </row>
    <row r="15" spans="2:7" s="267" customFormat="1" hidden="1">
      <c r="B15" s="295" t="s">
        <v>782</v>
      </c>
      <c r="C15" s="288">
        <v>0</v>
      </c>
      <c r="D15" s="354"/>
      <c r="E15" s="268"/>
      <c r="G15" s="269"/>
    </row>
    <row r="16" spans="2:7" s="267" customFormat="1">
      <c r="B16" s="295" t="s">
        <v>486</v>
      </c>
      <c r="C16" s="355">
        <v>-7492146458</v>
      </c>
      <c r="D16" s="356">
        <v>-5808090072</v>
      </c>
      <c r="F16" s="270"/>
    </row>
    <row r="17" spans="2:6" s="267" customFormat="1">
      <c r="B17" s="350" t="s">
        <v>487</v>
      </c>
      <c r="C17" s="357">
        <f>SUM(C13:C16)</f>
        <v>-4292620332</v>
      </c>
      <c r="D17" s="283">
        <f>SUM(D13:D16)</f>
        <v>-7225227616</v>
      </c>
      <c r="F17" s="270"/>
    </row>
    <row r="18" spans="2:6" s="267" customFormat="1" ht="7.5" customHeight="1">
      <c r="B18" s="350"/>
      <c r="C18" s="358"/>
      <c r="D18" s="282"/>
      <c r="F18" s="270"/>
    </row>
    <row r="19" spans="2:6" s="267" customFormat="1">
      <c r="B19" s="350" t="s">
        <v>1076</v>
      </c>
      <c r="C19" s="358"/>
      <c r="D19" s="282"/>
      <c r="F19" s="270"/>
    </row>
    <row r="20" spans="2:6" s="267" customFormat="1">
      <c r="B20" s="295" t="s">
        <v>642</v>
      </c>
      <c r="C20" s="292">
        <v>857241806</v>
      </c>
      <c r="D20" s="290">
        <v>1389036009</v>
      </c>
      <c r="F20" s="270"/>
    </row>
    <row r="21" spans="2:6" s="267" customFormat="1">
      <c r="B21" s="295" t="s">
        <v>488</v>
      </c>
      <c r="C21" s="292">
        <v>0</v>
      </c>
      <c r="D21" s="290">
        <v>-51018124</v>
      </c>
      <c r="F21" s="270"/>
    </row>
    <row r="22" spans="2:6" s="267" customFormat="1">
      <c r="B22" s="295" t="s">
        <v>489</v>
      </c>
      <c r="C22" s="292">
        <v>-35528873</v>
      </c>
      <c r="D22" s="290">
        <v>-76834520</v>
      </c>
      <c r="E22" s="269"/>
      <c r="F22" s="270"/>
    </row>
    <row r="23" spans="2:6" s="267" customFormat="1">
      <c r="B23" s="295" t="s">
        <v>544</v>
      </c>
      <c r="C23" s="362">
        <v>211005423</v>
      </c>
      <c r="D23" s="356">
        <v>1648459</v>
      </c>
      <c r="E23" s="269"/>
      <c r="F23" s="270"/>
    </row>
    <row r="24" spans="2:6" s="267" customFormat="1" hidden="1">
      <c r="B24" s="295" t="s">
        <v>596</v>
      </c>
      <c r="C24" s="359">
        <f>+'Aux CF'!AC35</f>
        <v>0</v>
      </c>
      <c r="D24" s="360">
        <v>0</v>
      </c>
    </row>
    <row r="25" spans="2:6" s="267" customFormat="1">
      <c r="B25" s="350" t="s">
        <v>1077</v>
      </c>
      <c r="C25" s="357">
        <f>SUM(C20:C24)</f>
        <v>1032718356</v>
      </c>
      <c r="D25" s="357">
        <f>SUM(D20:D24)</f>
        <v>1262831824</v>
      </c>
    </row>
    <row r="26" spans="2:6" s="267" customFormat="1" ht="7.5" customHeight="1">
      <c r="B26" s="350"/>
      <c r="C26" s="358"/>
      <c r="D26" s="282"/>
    </row>
    <row r="27" spans="2:6" s="267" customFormat="1">
      <c r="B27" s="350" t="s">
        <v>1078</v>
      </c>
      <c r="C27" s="358"/>
      <c r="D27" s="282"/>
    </row>
    <row r="28" spans="2:6" s="267" customFormat="1">
      <c r="B28" s="295" t="s">
        <v>484</v>
      </c>
      <c r="C28" s="292">
        <v>2328819138</v>
      </c>
      <c r="D28" s="287">
        <v>0</v>
      </c>
    </row>
    <row r="29" spans="2:6" s="267" customFormat="1" hidden="1">
      <c r="B29" s="295" t="s">
        <v>491</v>
      </c>
      <c r="C29" s="292">
        <v>0</v>
      </c>
      <c r="D29" s="361">
        <v>0</v>
      </c>
    </row>
    <row r="30" spans="2:6" s="267" customFormat="1" hidden="1">
      <c r="B30" s="295" t="s">
        <v>633</v>
      </c>
      <c r="C30" s="292">
        <v>0</v>
      </c>
      <c r="D30" s="361">
        <v>0</v>
      </c>
      <c r="F30" s="271"/>
    </row>
    <row r="31" spans="2:6" s="267" customFormat="1">
      <c r="B31" s="295" t="s">
        <v>545</v>
      </c>
      <c r="C31" s="362">
        <v>-53685515</v>
      </c>
      <c r="D31" s="360">
        <v>-14145034</v>
      </c>
      <c r="F31" s="269"/>
    </row>
    <row r="32" spans="2:6" s="267" customFormat="1">
      <c r="B32" s="350" t="s">
        <v>492</v>
      </c>
      <c r="C32" s="283">
        <f>SUM(C28:C31)</f>
        <v>2275133623</v>
      </c>
      <c r="D32" s="283">
        <f>SUM(D28:D31)</f>
        <v>-14145034</v>
      </c>
      <c r="F32" s="269"/>
    </row>
    <row r="33" spans="2:5" s="267" customFormat="1" ht="7.5" customHeight="1">
      <c r="B33" s="350"/>
      <c r="C33" s="282"/>
      <c r="D33" s="282"/>
    </row>
    <row r="34" spans="2:5" s="267" customFormat="1">
      <c r="B34" s="350" t="s">
        <v>493</v>
      </c>
      <c r="C34" s="283">
        <f>+C17+C25+C32</f>
        <v>-984768353</v>
      </c>
      <c r="D34" s="283">
        <f>+D17+D25+D32</f>
        <v>-5976540826</v>
      </c>
    </row>
    <row r="35" spans="2:5" s="267" customFormat="1">
      <c r="B35" s="350" t="s">
        <v>1079</v>
      </c>
      <c r="C35" s="363">
        <v>4911400907</v>
      </c>
      <c r="D35" s="306">
        <v>8476067066</v>
      </c>
    </row>
    <row r="36" spans="2:5" s="267" customFormat="1">
      <c r="B36" s="364" t="s">
        <v>1080</v>
      </c>
      <c r="C36" s="306">
        <f>+C34+C35</f>
        <v>3926632554</v>
      </c>
      <c r="D36" s="306">
        <f>+D34+D35</f>
        <v>2499526240</v>
      </c>
    </row>
    <row r="37" spans="2:5">
      <c r="B37" s="365"/>
      <c r="C37" s="366"/>
      <c r="D37" s="367" t="e">
        <f>[68]BG!B8</f>
        <v>#REF!</v>
      </c>
    </row>
    <row r="38" spans="2:5">
      <c r="B38" s="313" t="s">
        <v>634</v>
      </c>
      <c r="C38" s="368"/>
      <c r="D38" s="369" t="e">
        <f>D36-D37</f>
        <v>#REF!</v>
      </c>
      <c r="E38" s="266"/>
    </row>
    <row r="39" spans="2:5">
      <c r="B39" s="308"/>
      <c r="C39" s="370"/>
      <c r="D39" s="371"/>
      <c r="E39" s="266"/>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fitToWidth="0" orientation="portrait" r:id="rId1"/>
  <ignoredErrors>
    <ignoredError sqref="D37:D38" evalError="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26" customWidth="1"/>
    <col min="2" max="2" width="46.85546875" style="226" customWidth="1"/>
    <col min="3" max="3" width="32.42578125" style="226" customWidth="1"/>
    <col min="4" max="4" width="25.7109375" style="226" customWidth="1" outlineLevel="1"/>
    <col min="5" max="7" width="22.5703125" style="226" customWidth="1" outlineLevel="1"/>
    <col min="8" max="8" width="20.5703125" style="226" customWidth="1" outlineLevel="1"/>
    <col min="9" max="9" width="23.28515625" style="226" customWidth="1" outlineLevel="1"/>
    <col min="10" max="10" width="21" style="226" customWidth="1" outlineLevel="1"/>
    <col min="11" max="11" width="22.140625" style="226" customWidth="1" outlineLevel="1"/>
    <col min="12" max="12" width="21.42578125" style="226" customWidth="1" outlineLevel="1"/>
    <col min="13" max="13" width="20.42578125" style="226" customWidth="1" outlineLevel="1"/>
    <col min="14" max="14" width="19.28515625" style="226" customWidth="1" outlineLevel="1"/>
    <col min="15" max="15" width="22.42578125" style="226" customWidth="1"/>
    <col min="16" max="16" width="22.140625" style="226" customWidth="1"/>
    <col min="17" max="17" width="3.7109375" style="226" customWidth="1"/>
    <col min="18" max="18" width="29.7109375" style="226"/>
    <col min="19" max="19" width="5" style="226" customWidth="1"/>
    <col min="20" max="20" width="26.42578125" style="226" customWidth="1"/>
    <col min="21" max="21" width="28.140625" style="226" customWidth="1"/>
    <col min="22" max="22" width="26.42578125" style="226" customWidth="1"/>
    <col min="23" max="23" width="0" style="226" hidden="1" customWidth="1"/>
    <col min="24" max="24" width="19.5703125" style="226" hidden="1" customWidth="1"/>
    <col min="25" max="25" width="19.140625" style="226" hidden="1" customWidth="1"/>
    <col min="26" max="26" width="20.28515625" style="226" customWidth="1"/>
    <col min="27" max="27" width="24.28515625" style="226" hidden="1" customWidth="1"/>
    <col min="28" max="28" width="22.140625" style="226" customWidth="1"/>
    <col min="29" max="29" width="17.85546875" style="226" hidden="1" customWidth="1"/>
    <col min="30" max="30" width="19.5703125" style="226" customWidth="1"/>
    <col min="31" max="31" width="24.42578125" style="226" hidden="1" customWidth="1"/>
    <col min="32" max="32" width="26.85546875" style="226" hidden="1" customWidth="1"/>
    <col min="33" max="33" width="23.42578125" style="226" hidden="1" customWidth="1"/>
    <col min="34" max="34" width="24.140625" style="226" hidden="1" customWidth="1"/>
    <col min="35" max="35" width="27.7109375" style="226" customWidth="1"/>
    <col min="36" max="36" width="19.140625" style="226" customWidth="1"/>
    <col min="37" max="37" width="19.85546875" style="226" customWidth="1"/>
    <col min="38" max="38" width="18.85546875" style="226" customWidth="1"/>
    <col min="39" max="39" width="25.7109375" style="226" customWidth="1"/>
    <col min="40" max="40" width="17.7109375" style="226" hidden="1" customWidth="1"/>
    <col min="41" max="41" width="20.7109375" style="226" hidden="1" customWidth="1"/>
    <col min="42" max="42" width="20.42578125" style="226" customWidth="1"/>
    <col min="43" max="16384" width="29.7109375" style="226"/>
  </cols>
  <sheetData>
    <row r="1" spans="2:43">
      <c r="B1" s="225" t="s">
        <v>495</v>
      </c>
    </row>
    <row r="4" spans="2:43">
      <c r="B4" s="227" t="s">
        <v>496</v>
      </c>
    </row>
    <row r="5" spans="2:43">
      <c r="T5" s="750" t="s">
        <v>497</v>
      </c>
      <c r="U5" s="750"/>
      <c r="V5" s="750"/>
      <c r="W5" s="750"/>
      <c r="X5" s="750"/>
      <c r="Y5" s="750"/>
      <c r="Z5" s="750"/>
      <c r="AA5" s="751" t="s">
        <v>498</v>
      </c>
      <c r="AB5" s="751"/>
      <c r="AC5" s="751"/>
      <c r="AD5" s="751"/>
      <c r="AE5" s="751"/>
      <c r="AF5" s="751"/>
      <c r="AG5" s="751"/>
      <c r="AH5" s="751"/>
      <c r="AI5" s="751"/>
      <c r="AJ5" s="752" t="s">
        <v>499</v>
      </c>
      <c r="AK5" s="752"/>
      <c r="AL5" s="752"/>
      <c r="AM5" s="752"/>
      <c r="AN5" s="752"/>
      <c r="AO5" s="752"/>
      <c r="AP5" s="753" t="s">
        <v>500</v>
      </c>
    </row>
    <row r="6" spans="2:43" s="230" customFormat="1" ht="42.75" customHeight="1">
      <c r="B6" s="228" t="s">
        <v>501</v>
      </c>
      <c r="C6" s="228" t="s">
        <v>1382</v>
      </c>
      <c r="D6" s="229" t="s">
        <v>1008</v>
      </c>
      <c r="E6" s="229" t="s">
        <v>1465</v>
      </c>
      <c r="F6" s="229" t="s">
        <v>1466</v>
      </c>
      <c r="G6" s="229" t="s">
        <v>1467</v>
      </c>
      <c r="H6" s="229" t="s">
        <v>1469</v>
      </c>
      <c r="I6" s="229" t="s">
        <v>1468</v>
      </c>
      <c r="J6" s="229" t="s">
        <v>1007</v>
      </c>
      <c r="K6" s="229" t="s">
        <v>1470</v>
      </c>
      <c r="L6" s="229" t="s">
        <v>1011</v>
      </c>
      <c r="M6" s="229" t="s">
        <v>1010</v>
      </c>
      <c r="N6" s="229" t="s">
        <v>1009</v>
      </c>
      <c r="O6" s="228" t="s">
        <v>1382</v>
      </c>
      <c r="P6" s="228" t="s">
        <v>1056</v>
      </c>
      <c r="R6" s="231" t="s">
        <v>511</v>
      </c>
      <c r="S6" s="232"/>
      <c r="T6" s="228" t="s">
        <v>512</v>
      </c>
      <c r="U6" s="228" t="s">
        <v>513</v>
      </c>
      <c r="V6" s="228" t="s">
        <v>514</v>
      </c>
      <c r="W6" s="228" t="s">
        <v>552</v>
      </c>
      <c r="X6" s="228" t="s">
        <v>515</v>
      </c>
      <c r="Y6" s="228" t="s">
        <v>516</v>
      </c>
      <c r="Z6" s="228" t="s">
        <v>517</v>
      </c>
      <c r="AA6" s="228" t="s">
        <v>584</v>
      </c>
      <c r="AB6" s="228" t="s">
        <v>585</v>
      </c>
      <c r="AC6" s="228" t="s">
        <v>586</v>
      </c>
      <c r="AD6" s="228" t="s">
        <v>546</v>
      </c>
      <c r="AE6" s="228" t="s">
        <v>490</v>
      </c>
      <c r="AF6" s="228" t="s">
        <v>518</v>
      </c>
      <c r="AG6" s="228" t="s">
        <v>543</v>
      </c>
      <c r="AH6" s="228" t="s">
        <v>778</v>
      </c>
      <c r="AI6" s="228" t="s">
        <v>519</v>
      </c>
      <c r="AJ6" s="228" t="s">
        <v>515</v>
      </c>
      <c r="AK6" s="228" t="s">
        <v>544</v>
      </c>
      <c r="AL6" s="228" t="s">
        <v>484</v>
      </c>
      <c r="AM6" s="228" t="s">
        <v>491</v>
      </c>
      <c r="AN6" s="228" t="s">
        <v>520</v>
      </c>
      <c r="AO6" s="228" t="s">
        <v>521</v>
      </c>
      <c r="AP6" s="754"/>
    </row>
    <row r="7" spans="2:43">
      <c r="B7" s="226" t="s">
        <v>588</v>
      </c>
      <c r="C7" s="226">
        <f>'EEFF '!C15</f>
        <v>3926632554</v>
      </c>
      <c r="D7" s="226">
        <v>0</v>
      </c>
      <c r="E7" s="226">
        <v>0</v>
      </c>
      <c r="H7" s="226">
        <v>0</v>
      </c>
      <c r="I7" s="226">
        <v>0</v>
      </c>
      <c r="J7" s="226">
        <v>0</v>
      </c>
      <c r="K7" s="226">
        <v>0</v>
      </c>
      <c r="L7" s="226">
        <v>0</v>
      </c>
      <c r="M7" s="226">
        <v>0</v>
      </c>
      <c r="N7" s="226">
        <v>0</v>
      </c>
      <c r="O7" s="226">
        <f t="shared" ref="O7:O24" si="0">+SUM(C7:N7)</f>
        <v>3926632554</v>
      </c>
      <c r="P7" s="233">
        <v>4911400907</v>
      </c>
      <c r="R7" s="226">
        <f t="shared" ref="R7:R34" si="1">+O7-P7</f>
        <v>-984768353</v>
      </c>
      <c r="T7" s="226">
        <v>0</v>
      </c>
      <c r="U7" s="226">
        <v>0</v>
      </c>
      <c r="V7" s="226">
        <v>0</v>
      </c>
      <c r="X7" s="226">
        <v>0</v>
      </c>
      <c r="Y7" s="226">
        <v>0</v>
      </c>
      <c r="Z7" s="226">
        <v>0</v>
      </c>
      <c r="AA7" s="226">
        <v>0</v>
      </c>
      <c r="AB7" s="226">
        <v>0</v>
      </c>
      <c r="AC7" s="226">
        <v>0</v>
      </c>
      <c r="AD7" s="226">
        <v>0</v>
      </c>
      <c r="AE7" s="226">
        <v>0</v>
      </c>
      <c r="AF7" s="226">
        <v>0</v>
      </c>
      <c r="AG7" s="226">
        <v>0</v>
      </c>
      <c r="AH7" s="226">
        <v>0</v>
      </c>
      <c r="AI7" s="226">
        <v>0</v>
      </c>
      <c r="AJ7" s="226">
        <v>0</v>
      </c>
      <c r="AL7" s="226">
        <v>0</v>
      </c>
      <c r="AN7" s="226">
        <v>0</v>
      </c>
      <c r="AO7" s="226">
        <v>0</v>
      </c>
      <c r="AP7" s="226">
        <f>-SUM(R7:AO7)</f>
        <v>984768353</v>
      </c>
    </row>
    <row r="8" spans="2:43">
      <c r="B8" s="226" t="s">
        <v>589</v>
      </c>
      <c r="C8" s="226">
        <f>'EEFF '!C20</f>
        <v>241251143</v>
      </c>
      <c r="D8" s="226">
        <v>0</v>
      </c>
      <c r="E8" s="226">
        <v>0</v>
      </c>
      <c r="G8" s="226">
        <f>-G31</f>
        <v>-362398735</v>
      </c>
      <c r="H8" s="226">
        <v>0</v>
      </c>
      <c r="I8" s="226">
        <v>0</v>
      </c>
      <c r="J8" s="226">
        <v>0</v>
      </c>
      <c r="K8" s="226">
        <v>0</v>
      </c>
      <c r="L8" s="226">
        <v>0</v>
      </c>
      <c r="M8" s="226">
        <v>0</v>
      </c>
      <c r="N8" s="226">
        <v>0</v>
      </c>
      <c r="O8" s="226">
        <f t="shared" si="0"/>
        <v>-121147592</v>
      </c>
      <c r="P8" s="233">
        <v>738611755</v>
      </c>
      <c r="R8" s="226">
        <f t="shared" si="1"/>
        <v>-859759347</v>
      </c>
      <c r="T8" s="226">
        <v>0</v>
      </c>
      <c r="U8" s="226">
        <v>0</v>
      </c>
      <c r="V8" s="226">
        <v>0</v>
      </c>
      <c r="X8" s="226">
        <v>0</v>
      </c>
      <c r="Y8" s="226">
        <v>0</v>
      </c>
      <c r="Z8" s="226">
        <v>0</v>
      </c>
      <c r="AA8" s="226">
        <v>0</v>
      </c>
      <c r="AB8" s="226">
        <v>0</v>
      </c>
      <c r="AC8" s="226">
        <v>0</v>
      </c>
      <c r="AD8" s="226">
        <f>-R8</f>
        <v>859759347</v>
      </c>
      <c r="AE8" s="226">
        <v>0</v>
      </c>
      <c r="AF8" s="226">
        <v>0</v>
      </c>
      <c r="AG8" s="226">
        <v>0</v>
      </c>
      <c r="AH8" s="226">
        <v>0</v>
      </c>
      <c r="AI8" s="226">
        <v>0</v>
      </c>
      <c r="AJ8" s="226">
        <v>0</v>
      </c>
      <c r="AL8" s="226">
        <v>0</v>
      </c>
      <c r="AN8" s="226">
        <v>0</v>
      </c>
      <c r="AO8" s="226">
        <v>0</v>
      </c>
      <c r="AP8" s="226">
        <f t="shared" ref="AP8:AP33" si="2">-SUM(R8:AO8)</f>
        <v>0</v>
      </c>
    </row>
    <row r="9" spans="2:43">
      <c r="B9" s="226" t="s">
        <v>460</v>
      </c>
      <c r="C9" s="226">
        <f>'EEFF '!C25</f>
        <v>5077658174</v>
      </c>
      <c r="D9" s="226">
        <v>0</v>
      </c>
      <c r="E9" s="226">
        <v>0</v>
      </c>
      <c r="H9" s="226">
        <v>0</v>
      </c>
      <c r="I9" s="226">
        <v>0</v>
      </c>
      <c r="J9" s="226">
        <v>0</v>
      </c>
      <c r="K9" s="226">
        <v>0</v>
      </c>
      <c r="L9" s="226">
        <v>0</v>
      </c>
      <c r="N9" s="226">
        <v>0</v>
      </c>
      <c r="O9" s="226">
        <f t="shared" si="0"/>
        <v>5077658174</v>
      </c>
      <c r="P9" s="233">
        <v>2219951754</v>
      </c>
      <c r="R9" s="226">
        <f t="shared" si="1"/>
        <v>2857706420</v>
      </c>
      <c r="T9" s="226">
        <f>-R9</f>
        <v>-2857706420</v>
      </c>
      <c r="U9" s="226">
        <v>0</v>
      </c>
      <c r="V9" s="226">
        <v>0</v>
      </c>
      <c r="X9" s="226">
        <v>0</v>
      </c>
      <c r="Y9" s="226">
        <v>0</v>
      </c>
      <c r="Z9" s="226">
        <v>0</v>
      </c>
      <c r="AA9" s="226">
        <v>0</v>
      </c>
      <c r="AB9" s="226">
        <v>0</v>
      </c>
      <c r="AC9" s="226">
        <v>0</v>
      </c>
      <c r="AD9" s="226">
        <v>0</v>
      </c>
      <c r="AE9" s="226">
        <v>0</v>
      </c>
      <c r="AF9" s="226">
        <v>0</v>
      </c>
      <c r="AG9" s="226">
        <v>0</v>
      </c>
      <c r="AH9" s="226">
        <v>0</v>
      </c>
      <c r="AI9" s="226">
        <v>0</v>
      </c>
      <c r="AN9" s="226">
        <v>0</v>
      </c>
      <c r="AO9" s="226">
        <v>0</v>
      </c>
      <c r="AP9" s="226">
        <f t="shared" si="2"/>
        <v>0</v>
      </c>
    </row>
    <row r="10" spans="2:43">
      <c r="B10" s="226" t="s">
        <v>461</v>
      </c>
      <c r="C10" s="226">
        <f>'EEFF '!C34</f>
        <v>211069514</v>
      </c>
      <c r="D10" s="226">
        <v>0</v>
      </c>
      <c r="E10" s="226">
        <v>0</v>
      </c>
      <c r="H10" s="226">
        <v>0</v>
      </c>
      <c r="I10" s="226">
        <v>0</v>
      </c>
      <c r="J10" s="226">
        <v>0</v>
      </c>
      <c r="K10" s="226">
        <v>0</v>
      </c>
      <c r="L10" s="226">
        <v>0</v>
      </c>
      <c r="M10" s="226">
        <v>0</v>
      </c>
      <c r="N10" s="226">
        <v>0</v>
      </c>
      <c r="O10" s="226">
        <f t="shared" si="0"/>
        <v>211069514</v>
      </c>
      <c r="P10" s="233">
        <v>358318502</v>
      </c>
      <c r="R10" s="226">
        <f t="shared" si="1"/>
        <v>-147248988</v>
      </c>
      <c r="T10" s="226">
        <v>0</v>
      </c>
      <c r="U10" s="226">
        <f>-AI10-R10</f>
        <v>147248988</v>
      </c>
      <c r="V10" s="226">
        <v>0</v>
      </c>
      <c r="X10" s="226">
        <v>0</v>
      </c>
      <c r="Y10" s="226">
        <v>0</v>
      </c>
      <c r="Z10" s="226">
        <v>0</v>
      </c>
      <c r="AA10" s="226">
        <v>0</v>
      </c>
      <c r="AB10" s="226">
        <v>0</v>
      </c>
      <c r="AC10" s="226">
        <v>0</v>
      </c>
      <c r="AD10" s="226">
        <v>0</v>
      </c>
      <c r="AE10" s="226">
        <v>0</v>
      </c>
      <c r="AF10" s="226">
        <v>0</v>
      </c>
      <c r="AG10" s="226">
        <v>0</v>
      </c>
      <c r="AH10" s="226">
        <v>0</v>
      </c>
      <c r="AJ10" s="226">
        <v>0</v>
      </c>
      <c r="AL10" s="226">
        <v>0</v>
      </c>
      <c r="AN10" s="226">
        <v>0</v>
      </c>
      <c r="AO10" s="226">
        <v>0</v>
      </c>
      <c r="AP10" s="226">
        <f t="shared" si="2"/>
        <v>0</v>
      </c>
    </row>
    <row r="11" spans="2:43">
      <c r="B11" s="226" t="s">
        <v>590</v>
      </c>
      <c r="C11" s="226">
        <f>'EEFF '!C46</f>
        <v>407827949</v>
      </c>
      <c r="D11" s="226">
        <v>0</v>
      </c>
      <c r="E11" s="226">
        <v>0</v>
      </c>
      <c r="H11" s="226">
        <f>-PN!J32</f>
        <v>-55221004</v>
      </c>
      <c r="I11" s="226">
        <v>0</v>
      </c>
      <c r="J11" s="226">
        <v>0</v>
      </c>
      <c r="K11" s="226">
        <v>0</v>
      </c>
      <c r="L11" s="226">
        <v>0</v>
      </c>
      <c r="M11" s="226">
        <v>0</v>
      </c>
      <c r="N11" s="226">
        <v>0</v>
      </c>
      <c r="O11" s="226">
        <f t="shared" si="0"/>
        <v>352606945</v>
      </c>
      <c r="P11" s="233">
        <v>350089405</v>
      </c>
      <c r="R11" s="226">
        <f t="shared" si="1"/>
        <v>2517540</v>
      </c>
      <c r="T11" s="226">
        <v>0</v>
      </c>
      <c r="U11" s="226">
        <v>0</v>
      </c>
      <c r="V11" s="226">
        <v>0</v>
      </c>
      <c r="X11" s="226">
        <v>0</v>
      </c>
      <c r="Y11" s="226">
        <v>0</v>
      </c>
      <c r="Z11" s="226">
        <v>0</v>
      </c>
      <c r="AA11" s="226">
        <v>0</v>
      </c>
      <c r="AB11" s="226">
        <v>0</v>
      </c>
      <c r="AC11" s="226">
        <v>0</v>
      </c>
      <c r="AD11" s="226">
        <f>-R11</f>
        <v>-2517540</v>
      </c>
      <c r="AE11" s="226">
        <v>0</v>
      </c>
      <c r="AF11" s="226">
        <v>0</v>
      </c>
      <c r="AG11" s="226">
        <v>0</v>
      </c>
      <c r="AH11" s="226">
        <v>0</v>
      </c>
      <c r="AI11" s="226">
        <v>0</v>
      </c>
      <c r="AJ11" s="226">
        <v>0</v>
      </c>
      <c r="AL11" s="226">
        <v>0</v>
      </c>
      <c r="AN11" s="226">
        <v>0</v>
      </c>
      <c r="AO11" s="226">
        <v>0</v>
      </c>
      <c r="AP11" s="226">
        <f t="shared" si="2"/>
        <v>0</v>
      </c>
    </row>
    <row r="12" spans="2:43" ht="12" customHeight="1">
      <c r="B12" s="226" t="s">
        <v>1472</v>
      </c>
      <c r="C12" s="226">
        <f>'EEFF '!C51</f>
        <v>796620234</v>
      </c>
      <c r="D12" s="226">
        <v>0</v>
      </c>
      <c r="E12" s="226">
        <v>0</v>
      </c>
      <c r="F12" s="226" t="e">
        <f>+-#REF!</f>
        <v>#REF!</v>
      </c>
      <c r="H12" s="226">
        <v>0</v>
      </c>
      <c r="I12" s="226" t="e">
        <f>-+#REF!</f>
        <v>#REF!</v>
      </c>
      <c r="J12" s="226">
        <v>0</v>
      </c>
      <c r="K12" s="226">
        <v>0</v>
      </c>
      <c r="L12" s="226">
        <v>0</v>
      </c>
      <c r="M12" s="226">
        <v>0</v>
      </c>
      <c r="N12" s="226">
        <v>0</v>
      </c>
      <c r="O12" s="226" t="e">
        <f t="shared" si="0"/>
        <v>#REF!</v>
      </c>
      <c r="P12" s="233">
        <v>1076435315</v>
      </c>
      <c r="R12" s="226" t="e">
        <f>+O12-P12</f>
        <v>#REF!</v>
      </c>
      <c r="T12" s="226">
        <v>0</v>
      </c>
      <c r="U12" s="226">
        <v>0</v>
      </c>
      <c r="V12" s="226">
        <v>0</v>
      </c>
      <c r="X12" s="226">
        <v>0</v>
      </c>
      <c r="Y12" s="226">
        <v>0</v>
      </c>
      <c r="Z12" s="226">
        <v>0</v>
      </c>
      <c r="AA12" s="235" t="e">
        <f>-#REF!</f>
        <v>#REF!</v>
      </c>
      <c r="AB12" s="226">
        <v>0</v>
      </c>
      <c r="AC12" s="226">
        <v>0</v>
      </c>
      <c r="AD12" s="226">
        <v>0</v>
      </c>
      <c r="AE12" s="226">
        <v>0</v>
      </c>
      <c r="AF12" s="226">
        <v>0</v>
      </c>
      <c r="AG12" s="226">
        <v>0</v>
      </c>
      <c r="AH12" s="226">
        <v>0</v>
      </c>
      <c r="AI12" s="226">
        <v>0</v>
      </c>
      <c r="AJ12" s="226">
        <v>0</v>
      </c>
      <c r="AL12" s="226">
        <v>0</v>
      </c>
      <c r="AN12" s="226">
        <v>0</v>
      </c>
      <c r="AO12" s="226">
        <v>0</v>
      </c>
      <c r="AP12" s="235" t="e">
        <f t="shared" si="2"/>
        <v>#REF!</v>
      </c>
      <c r="AQ12" s="226" t="s">
        <v>630</v>
      </c>
    </row>
    <row r="13" spans="2:43" ht="12" customHeight="1">
      <c r="B13" s="226" t="s">
        <v>1473</v>
      </c>
      <c r="C13" s="226">
        <f>'EEFF '!C58</f>
        <v>128663031</v>
      </c>
      <c r="D13" s="226">
        <v>0</v>
      </c>
      <c r="E13" s="226">
        <v>0</v>
      </c>
      <c r="H13" s="226">
        <v>0</v>
      </c>
      <c r="I13" s="226">
        <v>0</v>
      </c>
      <c r="J13" s="226">
        <v>22225887</v>
      </c>
      <c r="K13" s="226">
        <v>0</v>
      </c>
      <c r="L13" s="226">
        <v>0</v>
      </c>
      <c r="M13" s="226">
        <v>0</v>
      </c>
      <c r="N13" s="226">
        <v>0</v>
      </c>
      <c r="O13" s="226">
        <f t="shared" si="0"/>
        <v>150888918</v>
      </c>
      <c r="P13" s="233">
        <v>127413441</v>
      </c>
      <c r="R13" s="395">
        <f>+O13-P13</f>
        <v>23475477</v>
      </c>
      <c r="T13" s="226">
        <v>0</v>
      </c>
      <c r="U13" s="226" t="e">
        <f>-R13-AB13</f>
        <v>#REF!</v>
      </c>
      <c r="V13" s="226">
        <v>0</v>
      </c>
      <c r="X13" s="226">
        <v>0</v>
      </c>
      <c r="Y13" s="226">
        <v>0</v>
      </c>
      <c r="Z13" s="226">
        <v>0</v>
      </c>
      <c r="AA13" s="226">
        <v>0</v>
      </c>
      <c r="AB13" s="235" t="e">
        <f>-#REF!</f>
        <v>#REF!</v>
      </c>
      <c r="AC13" s="226">
        <v>0</v>
      </c>
      <c r="AD13" s="226">
        <v>0</v>
      </c>
      <c r="AE13" s="226">
        <v>0</v>
      </c>
      <c r="AF13" s="226">
        <v>0</v>
      </c>
      <c r="AG13" s="226">
        <v>0</v>
      </c>
      <c r="AH13" s="226">
        <v>0</v>
      </c>
      <c r="AI13" s="226">
        <v>0</v>
      </c>
      <c r="AJ13" s="226">
        <v>0</v>
      </c>
      <c r="AK13" s="226">
        <v>0</v>
      </c>
      <c r="AL13" s="226">
        <v>0</v>
      </c>
      <c r="AM13" s="226">
        <v>0</v>
      </c>
      <c r="AN13" s="226">
        <v>0</v>
      </c>
      <c r="AO13" s="226">
        <v>0</v>
      </c>
      <c r="AP13" s="235" t="e">
        <f t="shared" si="2"/>
        <v>#REF!</v>
      </c>
      <c r="AQ13" s="226" t="s">
        <v>630</v>
      </c>
    </row>
    <row r="14" spans="2:43">
      <c r="B14" s="226" t="s">
        <v>464</v>
      </c>
      <c r="C14" s="226">
        <f>-('EEFF '!F15+'EEFF '!F20)</f>
        <v>-841120658</v>
      </c>
      <c r="D14" s="226">
        <v>0</v>
      </c>
      <c r="E14" s="226">
        <v>0</v>
      </c>
      <c r="H14" s="226">
        <v>0</v>
      </c>
      <c r="I14" s="226">
        <v>0</v>
      </c>
      <c r="J14" s="226">
        <v>0</v>
      </c>
      <c r="K14" s="226">
        <v>0</v>
      </c>
      <c r="L14" s="226">
        <v>0</v>
      </c>
      <c r="M14" s="226">
        <v>0</v>
      </c>
      <c r="N14" s="226">
        <v>0</v>
      </c>
      <c r="O14" s="226">
        <f t="shared" si="0"/>
        <v>-841120658</v>
      </c>
      <c r="P14" s="233">
        <v>-3178575115</v>
      </c>
      <c r="R14" s="226">
        <f t="shared" si="1"/>
        <v>2337454457</v>
      </c>
      <c r="T14" s="226">
        <v>0</v>
      </c>
      <c r="U14" s="236">
        <f>-(AF14+AG14)-R14</f>
        <v>-2337454457</v>
      </c>
      <c r="V14" s="226">
        <v>0</v>
      </c>
      <c r="X14" s="226">
        <v>0</v>
      </c>
      <c r="Y14" s="226">
        <v>0</v>
      </c>
      <c r="Z14" s="226">
        <v>0</v>
      </c>
      <c r="AA14" s="226">
        <v>0</v>
      </c>
      <c r="AB14" s="226">
        <v>0</v>
      </c>
      <c r="AC14" s="226">
        <v>0</v>
      </c>
      <c r="AD14" s="226">
        <v>0</v>
      </c>
      <c r="AE14" s="226">
        <v>0</v>
      </c>
      <c r="AF14" s="226">
        <v>0</v>
      </c>
      <c r="AG14" s="226">
        <v>0</v>
      </c>
      <c r="AH14" s="226">
        <v>0</v>
      </c>
      <c r="AJ14" s="226">
        <v>0</v>
      </c>
      <c r="AL14" s="226">
        <v>0</v>
      </c>
      <c r="AN14" s="226">
        <v>0</v>
      </c>
      <c r="AO14" s="226">
        <v>0</v>
      </c>
      <c r="AP14" s="226">
        <f t="shared" si="2"/>
        <v>0</v>
      </c>
    </row>
    <row r="15" spans="2:43">
      <c r="B15" s="226" t="s">
        <v>587</v>
      </c>
      <c r="C15" s="226">
        <v>0</v>
      </c>
      <c r="D15" s="226">
        <v>0</v>
      </c>
      <c r="E15" s="226">
        <v>0</v>
      </c>
      <c r="H15" s="226">
        <v>0</v>
      </c>
      <c r="I15" s="226">
        <v>0</v>
      </c>
      <c r="J15" s="226">
        <v>0</v>
      </c>
      <c r="K15" s="226">
        <v>0</v>
      </c>
      <c r="L15" s="226">
        <v>0</v>
      </c>
      <c r="M15" s="226">
        <v>0</v>
      </c>
      <c r="N15" s="226">
        <v>0</v>
      </c>
      <c r="O15" s="226">
        <f t="shared" si="0"/>
        <v>0</v>
      </c>
      <c r="P15" s="233">
        <v>0</v>
      </c>
      <c r="R15" s="226">
        <f t="shared" si="1"/>
        <v>0</v>
      </c>
      <c r="T15" s="226">
        <v>0</v>
      </c>
      <c r="V15" s="226">
        <v>0</v>
      </c>
      <c r="X15" s="226">
        <v>0</v>
      </c>
      <c r="Y15" s="226">
        <v>0</v>
      </c>
      <c r="Z15" s="226">
        <v>0</v>
      </c>
      <c r="AA15" s="226">
        <v>0</v>
      </c>
      <c r="AB15" s="226">
        <v>0</v>
      </c>
      <c r="AC15" s="226">
        <v>0</v>
      </c>
      <c r="AD15" s="226">
        <v>0</v>
      </c>
      <c r="AE15" s="226">
        <v>0</v>
      </c>
      <c r="AF15" s="226">
        <v>0</v>
      </c>
      <c r="AG15" s="226">
        <v>0</v>
      </c>
      <c r="AH15" s="226">
        <v>0</v>
      </c>
      <c r="AN15" s="226">
        <v>0</v>
      </c>
      <c r="AO15" s="226">
        <v>0</v>
      </c>
      <c r="AP15" s="226">
        <f t="shared" si="2"/>
        <v>0</v>
      </c>
    </row>
    <row r="16" spans="2:43">
      <c r="B16" s="226" t="s">
        <v>66</v>
      </c>
      <c r="C16" s="226">
        <f>-'EEFF '!F25-C17</f>
        <v>-2175446125</v>
      </c>
      <c r="D16" s="226">
        <v>0</v>
      </c>
      <c r="E16" s="226">
        <v>0</v>
      </c>
      <c r="H16" s="226">
        <v>0</v>
      </c>
      <c r="I16" s="226">
        <v>0</v>
      </c>
      <c r="J16" s="226">
        <v>0</v>
      </c>
      <c r="K16" s="226">
        <f>3106581554-K17</f>
        <v>3106581554</v>
      </c>
      <c r="L16" s="226">
        <v>0</v>
      </c>
      <c r="M16" s="226">
        <v>0</v>
      </c>
      <c r="N16" s="226">
        <v>0</v>
      </c>
      <c r="O16" s="226">
        <f t="shared" si="0"/>
        <v>931135429</v>
      </c>
      <c r="P16" s="233">
        <f>-3587337728-P17</f>
        <v>-529997946</v>
      </c>
      <c r="R16" s="226">
        <f t="shared" si="1"/>
        <v>1461133375</v>
      </c>
      <c r="T16" s="226">
        <v>0</v>
      </c>
      <c r="U16" s="226">
        <f>-R16</f>
        <v>-1461133375</v>
      </c>
      <c r="V16" s="226">
        <v>0</v>
      </c>
      <c r="X16" s="226">
        <v>0</v>
      </c>
      <c r="Y16" s="226">
        <v>0</v>
      </c>
      <c r="Z16" s="226">
        <v>0</v>
      </c>
      <c r="AA16" s="226">
        <v>0</v>
      </c>
      <c r="AB16" s="226">
        <v>0</v>
      </c>
      <c r="AC16" s="226">
        <v>0</v>
      </c>
      <c r="AD16" s="226">
        <v>0</v>
      </c>
      <c r="AE16" s="226">
        <v>0</v>
      </c>
      <c r="AF16" s="226">
        <v>0</v>
      </c>
      <c r="AG16" s="226">
        <v>0</v>
      </c>
      <c r="AH16" s="226">
        <v>0</v>
      </c>
      <c r="AI16" s="226">
        <v>0</v>
      </c>
      <c r="AJ16" s="226">
        <v>0</v>
      </c>
      <c r="AL16" s="226">
        <v>0</v>
      </c>
      <c r="AN16" s="226">
        <v>0</v>
      </c>
      <c r="AO16" s="226">
        <v>0</v>
      </c>
      <c r="AP16" s="226">
        <f t="shared" si="2"/>
        <v>0</v>
      </c>
    </row>
    <row r="17" spans="2:42">
      <c r="B17" s="226" t="s">
        <v>1471</v>
      </c>
      <c r="C17" s="226">
        <v>-104506621</v>
      </c>
      <c r="K17" s="226">
        <v>0</v>
      </c>
      <c r="L17" s="226">
        <v>0</v>
      </c>
      <c r="M17" s="226">
        <v>0</v>
      </c>
      <c r="O17" s="226">
        <f t="shared" si="0"/>
        <v>-104506621</v>
      </c>
      <c r="P17" s="233">
        <v>-3057339782</v>
      </c>
      <c r="R17" s="226">
        <f t="shared" si="1"/>
        <v>2952833161</v>
      </c>
      <c r="V17" s="226">
        <f>-R17</f>
        <v>-2952833161</v>
      </c>
      <c r="Z17" s="226">
        <v>0</v>
      </c>
      <c r="AB17" s="226">
        <v>0</v>
      </c>
      <c r="AD17" s="226">
        <v>0</v>
      </c>
      <c r="AI17" s="226">
        <v>0</v>
      </c>
      <c r="AP17" s="226">
        <f t="shared" si="2"/>
        <v>0</v>
      </c>
    </row>
    <row r="18" spans="2:42">
      <c r="B18" s="226" t="s">
        <v>524</v>
      </c>
      <c r="C18" s="226">
        <f>-'EEFF '!F34</f>
        <v>0</v>
      </c>
      <c r="D18" s="226">
        <v>0</v>
      </c>
      <c r="E18" s="226">
        <v>0</v>
      </c>
      <c r="H18" s="226">
        <v>0</v>
      </c>
      <c r="I18" s="226">
        <v>0</v>
      </c>
      <c r="J18" s="226">
        <v>0</v>
      </c>
      <c r="K18" s="226">
        <v>0</v>
      </c>
      <c r="L18" s="226">
        <v>0</v>
      </c>
      <c r="M18" s="226">
        <v>0</v>
      </c>
      <c r="N18" s="226">
        <v>0</v>
      </c>
      <c r="O18" s="226">
        <f t="shared" si="0"/>
        <v>0</v>
      </c>
      <c r="P18" s="233">
        <v>0</v>
      </c>
      <c r="R18" s="226">
        <f t="shared" si="1"/>
        <v>0</v>
      </c>
      <c r="T18" s="226">
        <v>0</v>
      </c>
      <c r="U18" s="226">
        <v>0</v>
      </c>
      <c r="V18" s="226">
        <v>0</v>
      </c>
      <c r="X18" s="226">
        <v>0</v>
      </c>
      <c r="Y18" s="226">
        <v>0</v>
      </c>
      <c r="Z18" s="226">
        <f>-R18</f>
        <v>0</v>
      </c>
      <c r="AA18" s="226">
        <v>0</v>
      </c>
      <c r="AB18" s="226">
        <v>0</v>
      </c>
      <c r="AC18" s="226">
        <v>0</v>
      </c>
      <c r="AD18" s="226">
        <v>0</v>
      </c>
      <c r="AE18" s="226">
        <v>0</v>
      </c>
      <c r="AF18" s="226">
        <v>0</v>
      </c>
      <c r="AG18" s="226">
        <v>0</v>
      </c>
      <c r="AH18" s="226">
        <v>0</v>
      </c>
      <c r="AI18" s="226">
        <v>0</v>
      </c>
      <c r="AJ18" s="226">
        <v>0</v>
      </c>
      <c r="AL18" s="226">
        <v>0</v>
      </c>
      <c r="AN18" s="226">
        <v>0</v>
      </c>
      <c r="AO18" s="226">
        <v>0</v>
      </c>
      <c r="AP18" s="226">
        <f t="shared" si="2"/>
        <v>0</v>
      </c>
    </row>
    <row r="19" spans="2:42">
      <c r="B19" s="226" t="s">
        <v>525</v>
      </c>
      <c r="C19" s="226">
        <f>-PN!$E$34</f>
        <v>-4724000000</v>
      </c>
      <c r="D19" s="226">
        <v>0</v>
      </c>
      <c r="E19" s="226">
        <f>-E21</f>
        <v>164000000</v>
      </c>
      <c r="G19" s="226">
        <f>-G24</f>
        <v>-19977000000</v>
      </c>
      <c r="H19" s="226">
        <v>0</v>
      </c>
      <c r="I19" s="226">
        <v>0</v>
      </c>
      <c r="J19" s="226">
        <v>0</v>
      </c>
      <c r="K19" s="226">
        <v>0</v>
      </c>
      <c r="L19" s="226">
        <v>0</v>
      </c>
      <c r="M19" s="226">
        <v>0</v>
      </c>
      <c r="N19" s="226">
        <v>0</v>
      </c>
      <c r="O19" s="226">
        <f t="shared" si="0"/>
        <v>-24537000000</v>
      </c>
      <c r="P19" s="233">
        <v>-22649000000</v>
      </c>
      <c r="R19" s="245">
        <f t="shared" si="1"/>
        <v>-1888000000</v>
      </c>
      <c r="T19" s="226">
        <v>0</v>
      </c>
      <c r="U19" s="226">
        <v>0</v>
      </c>
      <c r="V19" s="226">
        <v>0</v>
      </c>
      <c r="X19" s="226">
        <v>0</v>
      </c>
      <c r="Y19" s="226">
        <v>0</v>
      </c>
      <c r="Z19" s="226">
        <v>0</v>
      </c>
      <c r="AA19" s="226">
        <v>0</v>
      </c>
      <c r="AB19" s="226">
        <v>0</v>
      </c>
      <c r="AC19" s="226">
        <v>0</v>
      </c>
      <c r="AD19" s="226">
        <v>0</v>
      </c>
      <c r="AE19" s="226">
        <v>0</v>
      </c>
      <c r="AF19" s="226">
        <v>0</v>
      </c>
      <c r="AG19" s="226">
        <v>0</v>
      </c>
      <c r="AH19" s="226">
        <v>0</v>
      </c>
      <c r="AI19" s="226">
        <v>0</v>
      </c>
      <c r="AJ19" s="226">
        <v>0</v>
      </c>
      <c r="AL19" s="236">
        <f>-+PN!D27</f>
        <v>1888000000</v>
      </c>
      <c r="AM19" s="236">
        <v>0</v>
      </c>
      <c r="AN19" s="226">
        <v>0</v>
      </c>
      <c r="AO19" s="226">
        <v>0</v>
      </c>
      <c r="AP19" s="226">
        <f t="shared" si="2"/>
        <v>0</v>
      </c>
    </row>
    <row r="20" spans="2:42">
      <c r="B20" s="226" t="s">
        <v>479</v>
      </c>
      <c r="C20" s="226">
        <f>-PN!$D$34</f>
        <v>-57500</v>
      </c>
      <c r="D20" s="226">
        <v>0</v>
      </c>
      <c r="E20" s="226">
        <v>0</v>
      </c>
      <c r="H20" s="226">
        <v>0</v>
      </c>
      <c r="I20" s="226">
        <v>0</v>
      </c>
      <c r="J20" s="226">
        <v>0</v>
      </c>
      <c r="K20" s="226">
        <v>0</v>
      </c>
      <c r="L20" s="226">
        <v>0</v>
      </c>
      <c r="M20" s="226">
        <v>0</v>
      </c>
      <c r="N20" s="226">
        <v>0</v>
      </c>
      <c r="O20" s="226">
        <f t="shared" si="0"/>
        <v>-57500</v>
      </c>
      <c r="P20" s="233">
        <v>-57500</v>
      </c>
      <c r="R20" s="226">
        <f t="shared" si="1"/>
        <v>0</v>
      </c>
      <c r="T20" s="226">
        <v>0</v>
      </c>
      <c r="U20" s="226">
        <v>0</v>
      </c>
      <c r="V20" s="226">
        <v>0</v>
      </c>
      <c r="X20" s="226">
        <v>0</v>
      </c>
      <c r="Y20" s="226">
        <v>0</v>
      </c>
      <c r="Z20" s="226">
        <v>0</v>
      </c>
      <c r="AA20" s="226">
        <v>0</v>
      </c>
      <c r="AB20" s="226">
        <v>0</v>
      </c>
      <c r="AC20" s="226">
        <v>0</v>
      </c>
      <c r="AD20" s="226">
        <v>0</v>
      </c>
      <c r="AE20" s="226">
        <v>0</v>
      </c>
      <c r="AF20" s="226">
        <v>0</v>
      </c>
      <c r="AG20" s="226">
        <v>0</v>
      </c>
      <c r="AH20" s="226">
        <v>0</v>
      </c>
      <c r="AI20" s="226">
        <v>0</v>
      </c>
      <c r="AJ20" s="226">
        <v>0</v>
      </c>
      <c r="AL20" s="236">
        <f>-R20</f>
        <v>0</v>
      </c>
      <c r="AN20" s="226">
        <v>0</v>
      </c>
      <c r="AO20" s="226">
        <v>0</v>
      </c>
      <c r="AP20" s="226">
        <f t="shared" si="2"/>
        <v>0</v>
      </c>
    </row>
    <row r="21" spans="2:42">
      <c r="B21" s="226" t="s">
        <v>480</v>
      </c>
      <c r="C21" s="226">
        <f>-PN!$H$34</f>
        <v>-33770951</v>
      </c>
      <c r="D21" s="226">
        <v>0</v>
      </c>
      <c r="E21" s="226">
        <f>+PN!H30</f>
        <v>-164000000</v>
      </c>
      <c r="F21" s="226">
        <f>+PN!H29</f>
        <v>33365976</v>
      </c>
      <c r="H21" s="226">
        <v>0</v>
      </c>
      <c r="I21" s="226">
        <v>0</v>
      </c>
      <c r="J21" s="226">
        <v>0</v>
      </c>
      <c r="K21" s="226">
        <v>0</v>
      </c>
      <c r="L21" s="226">
        <v>0</v>
      </c>
      <c r="M21" s="226">
        <v>0</v>
      </c>
      <c r="N21" s="226">
        <v>0</v>
      </c>
      <c r="O21" s="226">
        <f t="shared" si="0"/>
        <v>-164404975</v>
      </c>
      <c r="P21" s="233">
        <v>-164404975</v>
      </c>
      <c r="R21" s="226">
        <f t="shared" si="1"/>
        <v>0</v>
      </c>
      <c r="T21" s="226">
        <v>0</v>
      </c>
      <c r="U21" s="226">
        <v>0</v>
      </c>
      <c r="V21" s="226">
        <v>0</v>
      </c>
      <c r="X21" s="226">
        <v>0</v>
      </c>
      <c r="Y21" s="226">
        <v>0</v>
      </c>
      <c r="Z21" s="226">
        <v>0</v>
      </c>
      <c r="AA21" s="226">
        <v>0</v>
      </c>
      <c r="AB21" s="226">
        <v>0</v>
      </c>
      <c r="AC21" s="226">
        <v>0</v>
      </c>
      <c r="AD21" s="226">
        <v>0</v>
      </c>
      <c r="AE21" s="226">
        <v>0</v>
      </c>
      <c r="AF21" s="226">
        <v>0</v>
      </c>
      <c r="AG21" s="226">
        <v>0</v>
      </c>
      <c r="AH21" s="226">
        <v>0</v>
      </c>
      <c r="AI21" s="226">
        <v>0</v>
      </c>
      <c r="AJ21" s="226">
        <v>0</v>
      </c>
      <c r="AL21" s="226">
        <v>0</v>
      </c>
      <c r="AN21" s="226">
        <v>0</v>
      </c>
      <c r="AO21" s="226">
        <v>0</v>
      </c>
      <c r="AP21" s="226">
        <f t="shared" si="2"/>
        <v>0</v>
      </c>
    </row>
    <row r="22" spans="2:42">
      <c r="B22" s="226" t="s">
        <v>481</v>
      </c>
      <c r="C22" s="226">
        <f>-PN!$J$34</f>
        <v>-235721587</v>
      </c>
      <c r="D22" s="226">
        <v>0</v>
      </c>
      <c r="E22" s="226">
        <v>0</v>
      </c>
      <c r="H22" s="226">
        <f>-H11</f>
        <v>55221004</v>
      </c>
      <c r="I22" s="226">
        <v>0</v>
      </c>
      <c r="J22" s="226">
        <v>0</v>
      </c>
      <c r="K22" s="226">
        <v>0</v>
      </c>
      <c r="L22" s="226">
        <v>0</v>
      </c>
      <c r="M22" s="226">
        <v>0</v>
      </c>
      <c r="N22" s="226">
        <v>0</v>
      </c>
      <c r="O22" s="226">
        <f t="shared" si="0"/>
        <v>-180500583</v>
      </c>
      <c r="P22" s="233">
        <v>-180500583</v>
      </c>
      <c r="R22" s="226">
        <f t="shared" si="1"/>
        <v>0</v>
      </c>
      <c r="T22" s="226">
        <v>0</v>
      </c>
      <c r="U22" s="226">
        <v>0</v>
      </c>
      <c r="V22" s="226">
        <v>0</v>
      </c>
      <c r="X22" s="226">
        <v>0</v>
      </c>
      <c r="Y22" s="226">
        <v>0</v>
      </c>
      <c r="Z22" s="226">
        <v>0</v>
      </c>
      <c r="AA22" s="226">
        <v>0</v>
      </c>
      <c r="AB22" s="226">
        <v>0</v>
      </c>
      <c r="AC22" s="226">
        <v>0</v>
      </c>
      <c r="AD22" s="226">
        <v>0</v>
      </c>
      <c r="AE22" s="226">
        <v>0</v>
      </c>
      <c r="AF22" s="226">
        <v>0</v>
      </c>
      <c r="AG22" s="226">
        <v>0</v>
      </c>
      <c r="AH22" s="226">
        <v>0</v>
      </c>
      <c r="AI22" s="226">
        <v>0</v>
      </c>
      <c r="AJ22" s="226">
        <v>0</v>
      </c>
      <c r="AL22" s="226">
        <v>0</v>
      </c>
      <c r="AN22" s="226">
        <v>0</v>
      </c>
      <c r="AO22" s="226">
        <v>0</v>
      </c>
      <c r="AP22" s="226">
        <f t="shared" si="2"/>
        <v>0</v>
      </c>
    </row>
    <row r="23" spans="2:42">
      <c r="B23" s="226" t="s">
        <v>1452</v>
      </c>
      <c r="C23" s="226">
        <f>-+PN!I34</f>
        <v>-440819138</v>
      </c>
      <c r="D23" s="226">
        <v>0</v>
      </c>
      <c r="E23" s="226">
        <v>0</v>
      </c>
      <c r="H23" s="226">
        <v>0</v>
      </c>
      <c r="I23" s="226">
        <v>0</v>
      </c>
      <c r="J23" s="226">
        <v>0</v>
      </c>
      <c r="K23" s="226">
        <v>0</v>
      </c>
      <c r="L23" s="226">
        <v>0</v>
      </c>
      <c r="M23" s="226">
        <v>0</v>
      </c>
      <c r="N23" s="226">
        <v>0</v>
      </c>
      <c r="O23" s="226">
        <f t="shared" si="0"/>
        <v>-440819138</v>
      </c>
      <c r="R23" s="226">
        <f t="shared" si="1"/>
        <v>-440819138</v>
      </c>
      <c r="AL23" s="226">
        <f>-PN!D28</f>
        <v>440819138</v>
      </c>
      <c r="AP23" s="226">
        <f t="shared" si="2"/>
        <v>0</v>
      </c>
    </row>
    <row r="24" spans="2:42">
      <c r="B24" s="226" t="s">
        <v>1463</v>
      </c>
      <c r="C24" s="226">
        <f>-PN!K34</f>
        <v>654822</v>
      </c>
      <c r="D24" s="226">
        <v>0</v>
      </c>
      <c r="E24" s="226">
        <v>0</v>
      </c>
      <c r="G24" s="226">
        <f>+PN!K31</f>
        <v>19977000000</v>
      </c>
      <c r="H24" s="226">
        <v>0</v>
      </c>
      <c r="I24" s="226">
        <v>0</v>
      </c>
      <c r="J24" s="226">
        <v>0</v>
      </c>
      <c r="K24" s="226">
        <v>0</v>
      </c>
      <c r="L24" s="226">
        <v>0</v>
      </c>
      <c r="M24" s="226">
        <v>0</v>
      </c>
      <c r="N24" s="226">
        <v>0</v>
      </c>
      <c r="O24" s="226">
        <f t="shared" si="0"/>
        <v>19977654822</v>
      </c>
      <c r="P24" s="233">
        <f>19977654821.7759</f>
        <v>19977654821.775902</v>
      </c>
      <c r="R24" s="226">
        <f t="shared" si="1"/>
        <v>0.22409820556640625</v>
      </c>
      <c r="T24" s="226">
        <v>0</v>
      </c>
      <c r="U24" s="226">
        <v>0</v>
      </c>
      <c r="V24" s="226">
        <v>0</v>
      </c>
      <c r="X24" s="226">
        <v>0</v>
      </c>
      <c r="Y24" s="226">
        <v>0</v>
      </c>
      <c r="Z24" s="226">
        <v>0</v>
      </c>
      <c r="AA24" s="226">
        <v>0</v>
      </c>
      <c r="AB24" s="226">
        <v>0</v>
      </c>
      <c r="AC24" s="226">
        <v>0</v>
      </c>
      <c r="AD24" s="226">
        <v>0</v>
      </c>
      <c r="AE24" s="226">
        <v>0</v>
      </c>
      <c r="AF24" s="226">
        <v>0</v>
      </c>
      <c r="AG24" s="226">
        <v>0</v>
      </c>
      <c r="AH24" s="226">
        <v>0</v>
      </c>
      <c r="AI24" s="226">
        <v>0</v>
      </c>
      <c r="AJ24" s="226">
        <v>0</v>
      </c>
      <c r="AL24" s="226">
        <v>0</v>
      </c>
      <c r="AN24" s="226">
        <v>0</v>
      </c>
      <c r="AO24" s="226">
        <v>0</v>
      </c>
      <c r="AP24" s="226">
        <f t="shared" si="2"/>
        <v>-0.22409820556640625</v>
      </c>
    </row>
    <row r="25" spans="2:42">
      <c r="B25" s="226" t="s">
        <v>1464</v>
      </c>
      <c r="C25" s="226">
        <f>-PN!L34</f>
        <v>-2234934841</v>
      </c>
      <c r="D25" s="226">
        <f>-C25</f>
        <v>2234934841</v>
      </c>
      <c r="E25" s="226">
        <v>0</v>
      </c>
      <c r="H25" s="226">
        <v>0</v>
      </c>
      <c r="I25" s="226">
        <v>0</v>
      </c>
      <c r="J25" s="226">
        <v>0</v>
      </c>
      <c r="K25" s="226">
        <v>0</v>
      </c>
      <c r="L25" s="226">
        <v>0</v>
      </c>
      <c r="M25" s="226">
        <v>0</v>
      </c>
      <c r="N25" s="226">
        <v>0</v>
      </c>
      <c r="P25" s="233"/>
      <c r="R25" s="226">
        <f t="shared" si="1"/>
        <v>0</v>
      </c>
      <c r="AP25" s="226">
        <f t="shared" si="2"/>
        <v>0</v>
      </c>
    </row>
    <row r="26" spans="2:42">
      <c r="B26" s="226" t="s">
        <v>526</v>
      </c>
      <c r="C26" s="226">
        <f>-+EERR!C13</f>
        <v>-18360106367</v>
      </c>
      <c r="D26" s="226">
        <v>0</v>
      </c>
      <c r="E26" s="226">
        <v>0</v>
      </c>
      <c r="H26" s="226">
        <v>0</v>
      </c>
      <c r="I26" s="226">
        <v>0</v>
      </c>
      <c r="J26" s="226">
        <v>0</v>
      </c>
      <c r="K26" s="226">
        <v>0</v>
      </c>
      <c r="L26" s="226">
        <v>0</v>
      </c>
      <c r="M26" s="226">
        <v>0</v>
      </c>
      <c r="N26" s="226">
        <v>0</v>
      </c>
      <c r="O26" s="226">
        <f t="shared" ref="O26:O34" si="3">+SUM(C26:N26)</f>
        <v>-18360106367</v>
      </c>
      <c r="P26" s="233"/>
      <c r="R26" s="226">
        <f t="shared" si="1"/>
        <v>-18360106367</v>
      </c>
      <c r="T26" s="226">
        <f>-R26</f>
        <v>18360106367</v>
      </c>
      <c r="U26" s="226">
        <v>0</v>
      </c>
      <c r="V26" s="226">
        <v>0</v>
      </c>
      <c r="X26" s="226">
        <v>0</v>
      </c>
      <c r="Y26" s="226">
        <v>0</v>
      </c>
      <c r="Z26" s="226">
        <v>0</v>
      </c>
      <c r="AA26" s="226">
        <v>0</v>
      </c>
      <c r="AB26" s="226">
        <v>0</v>
      </c>
      <c r="AC26" s="226">
        <v>0</v>
      </c>
      <c r="AD26" s="226">
        <v>0</v>
      </c>
      <c r="AE26" s="226">
        <v>0</v>
      </c>
      <c r="AF26" s="226">
        <v>0</v>
      </c>
      <c r="AG26" s="226">
        <v>0</v>
      </c>
      <c r="AH26" s="226">
        <v>0</v>
      </c>
      <c r="AI26" s="226">
        <v>0</v>
      </c>
      <c r="AJ26" s="226">
        <v>0</v>
      </c>
      <c r="AL26" s="226">
        <v>0</v>
      </c>
      <c r="AN26" s="226">
        <v>0</v>
      </c>
      <c r="AO26" s="226">
        <v>0</v>
      </c>
      <c r="AP26" s="226">
        <f t="shared" si="2"/>
        <v>0</v>
      </c>
    </row>
    <row r="27" spans="2:42">
      <c r="B27" s="226" t="s">
        <v>527</v>
      </c>
      <c r="C27" s="226">
        <f>-+EERR!C31</f>
        <v>2410998374</v>
      </c>
      <c r="D27" s="226">
        <v>0</v>
      </c>
      <c r="E27" s="226">
        <v>0</v>
      </c>
      <c r="H27" s="226">
        <v>0</v>
      </c>
      <c r="I27" s="226">
        <v>0</v>
      </c>
      <c r="J27" s="226">
        <v>0</v>
      </c>
      <c r="K27" s="226">
        <v>0</v>
      </c>
      <c r="L27" s="226">
        <v>0</v>
      </c>
      <c r="M27" s="226">
        <v>0</v>
      </c>
      <c r="N27" s="226">
        <v>0</v>
      </c>
      <c r="O27" s="226">
        <f t="shared" si="3"/>
        <v>2410998374</v>
      </c>
      <c r="P27" s="233"/>
      <c r="R27" s="226">
        <f t="shared" si="1"/>
        <v>2410998374</v>
      </c>
      <c r="T27" s="226">
        <v>0</v>
      </c>
      <c r="U27" s="226">
        <f>-R27</f>
        <v>-2410998374</v>
      </c>
      <c r="V27" s="226">
        <v>0</v>
      </c>
      <c r="X27" s="226">
        <v>0</v>
      </c>
      <c r="Y27" s="226">
        <v>0</v>
      </c>
      <c r="Z27" s="226">
        <v>0</v>
      </c>
      <c r="AA27" s="226">
        <v>0</v>
      </c>
      <c r="AB27" s="226">
        <v>0</v>
      </c>
      <c r="AC27" s="226">
        <v>0</v>
      </c>
      <c r="AD27" s="226">
        <v>0</v>
      </c>
      <c r="AE27" s="226">
        <v>0</v>
      </c>
      <c r="AF27" s="226">
        <v>0</v>
      </c>
      <c r="AG27" s="226">
        <v>0</v>
      </c>
      <c r="AH27" s="226">
        <v>0</v>
      </c>
      <c r="AI27" s="226">
        <v>0</v>
      </c>
      <c r="AJ27" s="226">
        <v>0</v>
      </c>
      <c r="AL27" s="226">
        <v>0</v>
      </c>
      <c r="AN27" s="226">
        <v>0</v>
      </c>
      <c r="AO27" s="226">
        <v>0</v>
      </c>
      <c r="AP27" s="226">
        <f t="shared" si="2"/>
        <v>0</v>
      </c>
    </row>
    <row r="28" spans="2:42">
      <c r="B28" s="226" t="s">
        <v>528</v>
      </c>
      <c r="C28" s="226">
        <f>-+EERR!C38</f>
        <v>1033135758</v>
      </c>
      <c r="D28" s="226">
        <v>0</v>
      </c>
      <c r="E28" s="226">
        <v>0</v>
      </c>
      <c r="H28" s="226">
        <v>0</v>
      </c>
      <c r="I28" s="226">
        <v>0</v>
      </c>
      <c r="J28" s="226">
        <v>0</v>
      </c>
      <c r="K28" s="226">
        <v>0</v>
      </c>
      <c r="L28" s="226">
        <v>0</v>
      </c>
      <c r="M28" s="226">
        <v>0</v>
      </c>
      <c r="N28" s="226">
        <v>0</v>
      </c>
      <c r="O28" s="226">
        <f t="shared" si="3"/>
        <v>1033135758</v>
      </c>
      <c r="P28" s="233"/>
      <c r="R28" s="226">
        <f t="shared" si="1"/>
        <v>1033135758</v>
      </c>
      <c r="T28" s="226">
        <v>0</v>
      </c>
      <c r="U28" s="236">
        <f>-R28</f>
        <v>-1033135758</v>
      </c>
      <c r="V28" s="226">
        <v>0</v>
      </c>
      <c r="X28" s="226">
        <v>0</v>
      </c>
      <c r="Y28" s="226">
        <v>0</v>
      </c>
      <c r="Z28" s="226">
        <v>0</v>
      </c>
      <c r="AA28" s="226">
        <v>0</v>
      </c>
      <c r="AB28" s="226">
        <v>0</v>
      </c>
      <c r="AC28" s="226">
        <v>0</v>
      </c>
      <c r="AD28" s="226">
        <v>0</v>
      </c>
      <c r="AE28" s="226">
        <v>0</v>
      </c>
      <c r="AF28" s="226">
        <v>0</v>
      </c>
      <c r="AG28" s="226">
        <v>0</v>
      </c>
      <c r="AH28" s="226">
        <v>0</v>
      </c>
      <c r="AI28" s="226">
        <v>0</v>
      </c>
      <c r="AJ28" s="226">
        <v>0</v>
      </c>
      <c r="AL28" s="226">
        <v>0</v>
      </c>
      <c r="AN28" s="226">
        <v>0</v>
      </c>
      <c r="AO28" s="226">
        <v>0</v>
      </c>
      <c r="AP28" s="226">
        <f t="shared" si="2"/>
        <v>0</v>
      </c>
    </row>
    <row r="29" spans="2:42">
      <c r="B29" s="226" t="s">
        <v>529</v>
      </c>
      <c r="C29" s="226">
        <f>-+EERR!C43</f>
        <v>12978380357</v>
      </c>
      <c r="D29" s="226">
        <v>0</v>
      </c>
      <c r="E29" s="226">
        <v>0</v>
      </c>
      <c r="H29" s="226">
        <v>0</v>
      </c>
      <c r="I29" s="226" t="e">
        <f>-I12</f>
        <v>#REF!</v>
      </c>
      <c r="J29" s="226">
        <f>-J13</f>
        <v>-22225887</v>
      </c>
      <c r="K29" s="226">
        <f>-K17-K16</f>
        <v>-3106581554</v>
      </c>
      <c r="L29" s="226">
        <v>0</v>
      </c>
      <c r="M29" s="226">
        <v>0</v>
      </c>
      <c r="N29" s="226">
        <v>0</v>
      </c>
      <c r="O29" s="226" t="e">
        <f t="shared" si="3"/>
        <v>#REF!</v>
      </c>
      <c r="P29" s="233"/>
      <c r="R29" s="226" t="e">
        <f t="shared" si="1"/>
        <v>#REF!</v>
      </c>
      <c r="T29" s="226">
        <v>0</v>
      </c>
      <c r="U29" s="226" t="e">
        <f>-R29-(V29+AK29)</f>
        <v>#REF!</v>
      </c>
      <c r="V29" s="226" t="e">
        <f>-V44</f>
        <v>#REF!</v>
      </c>
      <c r="X29" s="226">
        <v>0</v>
      </c>
      <c r="Y29" s="226">
        <v>0</v>
      </c>
      <c r="Z29" s="226">
        <v>0</v>
      </c>
      <c r="AA29" s="226">
        <v>0</v>
      </c>
      <c r="AB29" s="226">
        <v>0</v>
      </c>
      <c r="AC29" s="226">
        <v>0</v>
      </c>
      <c r="AD29" s="226">
        <v>0</v>
      </c>
      <c r="AE29" s="226">
        <v>0</v>
      </c>
      <c r="AF29" s="226">
        <v>0</v>
      </c>
      <c r="AG29" s="226">
        <v>0</v>
      </c>
      <c r="AH29" s="226">
        <v>0</v>
      </c>
      <c r="AI29" s="226">
        <v>0</v>
      </c>
      <c r="AJ29" s="226">
        <v>0</v>
      </c>
      <c r="AL29" s="226">
        <v>0</v>
      </c>
      <c r="AN29" s="226">
        <v>0</v>
      </c>
      <c r="AO29" s="226">
        <v>0</v>
      </c>
      <c r="AP29" s="226" t="e">
        <f t="shared" si="2"/>
        <v>#REF!</v>
      </c>
    </row>
    <row r="30" spans="2:42">
      <c r="B30" s="226" t="s">
        <v>582</v>
      </c>
      <c r="C30" s="226">
        <f>+-EERR!C61</f>
        <v>25301418</v>
      </c>
      <c r="D30" s="226">
        <v>0</v>
      </c>
      <c r="E30" s="226">
        <v>0</v>
      </c>
      <c r="H30" s="226">
        <v>0</v>
      </c>
      <c r="I30" s="226">
        <v>0</v>
      </c>
      <c r="J30" s="226">
        <v>0</v>
      </c>
      <c r="K30" s="226">
        <v>0</v>
      </c>
      <c r="L30" s="226">
        <v>0</v>
      </c>
      <c r="M30" s="226">
        <v>0</v>
      </c>
      <c r="N30" s="226">
        <v>0</v>
      </c>
      <c r="O30" s="226">
        <f t="shared" si="3"/>
        <v>25301418</v>
      </c>
      <c r="P30" s="233"/>
      <c r="R30" s="226">
        <f t="shared" si="1"/>
        <v>25301418</v>
      </c>
      <c r="U30" s="226">
        <f>-R30-AC30</f>
        <v>-25301418</v>
      </c>
      <c r="Y30" s="226">
        <v>0</v>
      </c>
      <c r="Z30" s="226">
        <v>0</v>
      </c>
      <c r="AA30" s="226">
        <v>0</v>
      </c>
      <c r="AB30" s="226">
        <v>0</v>
      </c>
      <c r="AC30" s="226">
        <v>0</v>
      </c>
      <c r="AD30" s="226">
        <v>0</v>
      </c>
      <c r="AE30" s="226">
        <v>0</v>
      </c>
      <c r="AF30" s="226">
        <v>0</v>
      </c>
      <c r="AG30" s="226">
        <v>0</v>
      </c>
      <c r="AH30" s="226">
        <v>0</v>
      </c>
      <c r="AN30" s="226">
        <v>0</v>
      </c>
      <c r="AO30" s="226">
        <v>0</v>
      </c>
      <c r="AP30" s="226">
        <f t="shared" si="2"/>
        <v>0</v>
      </c>
    </row>
    <row r="31" spans="2:42">
      <c r="B31" s="226" t="s">
        <v>530</v>
      </c>
      <c r="C31" s="226">
        <f>-+EERR!C65</f>
        <v>-519718643</v>
      </c>
      <c r="D31" s="226">
        <v>0</v>
      </c>
      <c r="E31" s="226">
        <v>0</v>
      </c>
      <c r="G31" s="226">
        <f>(EERR!C68+EERR!C71)</f>
        <v>362398735</v>
      </c>
      <c r="H31" s="226">
        <v>0</v>
      </c>
      <c r="I31" s="226">
        <v>0</v>
      </c>
      <c r="J31" s="226">
        <v>0</v>
      </c>
      <c r="K31" s="226">
        <v>0</v>
      </c>
      <c r="L31" s="226">
        <v>0</v>
      </c>
      <c r="M31" s="226">
        <v>0</v>
      </c>
      <c r="N31" s="226">
        <v>0</v>
      </c>
      <c r="O31" s="226">
        <f t="shared" si="3"/>
        <v>-157319908</v>
      </c>
      <c r="P31" s="233"/>
      <c r="R31" s="226">
        <f t="shared" si="1"/>
        <v>-157319908</v>
      </c>
      <c r="T31" s="226">
        <v>0</v>
      </c>
      <c r="U31" s="226">
        <v>0</v>
      </c>
      <c r="V31" s="226">
        <v>0</v>
      </c>
      <c r="X31" s="226">
        <v>0</v>
      </c>
      <c r="Y31" s="226">
        <v>0</v>
      </c>
      <c r="Z31" s="226">
        <v>0</v>
      </c>
      <c r="AA31" s="226">
        <v>0</v>
      </c>
      <c r="AB31" s="226">
        <v>0</v>
      </c>
      <c r="AC31" s="226">
        <v>0</v>
      </c>
      <c r="AD31" s="226">
        <v>0</v>
      </c>
      <c r="AE31" s="226">
        <v>0</v>
      </c>
      <c r="AF31" s="226">
        <v>0</v>
      </c>
      <c r="AG31" s="226">
        <v>0</v>
      </c>
      <c r="AH31" s="226">
        <v>0</v>
      </c>
      <c r="AI31" s="226">
        <v>0</v>
      </c>
      <c r="AJ31" s="226">
        <f>EERR!$C$70</f>
        <v>-53685515</v>
      </c>
      <c r="AK31" s="226">
        <f>+EERR!$C$67</f>
        <v>211005423</v>
      </c>
      <c r="AL31" s="226">
        <v>0</v>
      </c>
      <c r="AN31" s="226">
        <v>0</v>
      </c>
      <c r="AO31" s="226">
        <v>0</v>
      </c>
      <c r="AP31" s="226">
        <f t="shared" si="2"/>
        <v>0</v>
      </c>
    </row>
    <row r="32" spans="2:42">
      <c r="B32" s="226" t="s">
        <v>629</v>
      </c>
      <c r="C32" s="226">
        <v>0</v>
      </c>
      <c r="D32" s="226">
        <v>0</v>
      </c>
      <c r="E32" s="226">
        <v>0</v>
      </c>
      <c r="H32" s="226">
        <v>0</v>
      </c>
      <c r="I32" s="226">
        <v>0</v>
      </c>
      <c r="J32" s="226">
        <v>0</v>
      </c>
      <c r="K32" s="226">
        <v>0</v>
      </c>
      <c r="L32" s="226">
        <v>0</v>
      </c>
      <c r="M32" s="226">
        <v>0</v>
      </c>
      <c r="N32" s="226">
        <v>0</v>
      </c>
      <c r="O32" s="226">
        <f t="shared" si="3"/>
        <v>0</v>
      </c>
      <c r="P32" s="233"/>
      <c r="R32" s="226">
        <f t="shared" si="1"/>
        <v>0</v>
      </c>
      <c r="Y32" s="226">
        <v>0</v>
      </c>
      <c r="Z32" s="226">
        <v>0</v>
      </c>
      <c r="AA32" s="226">
        <v>0</v>
      </c>
      <c r="AB32" s="226">
        <v>0</v>
      </c>
      <c r="AC32" s="226">
        <v>0</v>
      </c>
      <c r="AD32" s="226">
        <v>0</v>
      </c>
      <c r="AE32" s="226">
        <v>0</v>
      </c>
      <c r="AF32" s="226">
        <v>0</v>
      </c>
      <c r="AG32" s="226">
        <v>0</v>
      </c>
      <c r="AH32" s="226">
        <v>0</v>
      </c>
      <c r="AN32" s="226">
        <v>0</v>
      </c>
      <c r="AO32" s="226">
        <v>0</v>
      </c>
      <c r="AP32" s="226">
        <f t="shared" si="2"/>
        <v>0</v>
      </c>
    </row>
    <row r="33" spans="2:42">
      <c r="B33" s="226" t="s">
        <v>531</v>
      </c>
      <c r="C33" s="226">
        <f>-+EERR!C75</f>
        <v>197074262</v>
      </c>
      <c r="D33" s="226">
        <v>0</v>
      </c>
      <c r="E33" s="226">
        <v>0</v>
      </c>
      <c r="H33" s="226">
        <v>0</v>
      </c>
      <c r="I33" s="226">
        <v>0</v>
      </c>
      <c r="J33" s="226">
        <v>0</v>
      </c>
      <c r="K33" s="226">
        <v>0</v>
      </c>
      <c r="L33" s="226">
        <v>0</v>
      </c>
      <c r="M33" s="226">
        <v>0</v>
      </c>
      <c r="N33" s="226">
        <v>0</v>
      </c>
      <c r="O33" s="226">
        <f t="shared" si="3"/>
        <v>197074262</v>
      </c>
      <c r="P33" s="233"/>
      <c r="R33" s="226">
        <f t="shared" si="1"/>
        <v>197074262</v>
      </c>
      <c r="U33" s="226">
        <f t="shared" ref="U33" si="4">-R33</f>
        <v>-197074262</v>
      </c>
      <c r="Y33" s="226">
        <v>0</v>
      </c>
      <c r="Z33" s="226">
        <v>0</v>
      </c>
      <c r="AA33" s="226">
        <v>0</v>
      </c>
      <c r="AB33" s="226">
        <v>0</v>
      </c>
      <c r="AC33" s="226">
        <v>0</v>
      </c>
      <c r="AD33" s="226">
        <v>0</v>
      </c>
      <c r="AE33" s="226">
        <v>0</v>
      </c>
      <c r="AF33" s="226">
        <v>0</v>
      </c>
      <c r="AG33" s="226">
        <v>0</v>
      </c>
      <c r="AH33" s="226">
        <v>0</v>
      </c>
      <c r="AN33" s="226">
        <v>0</v>
      </c>
      <c r="AO33" s="226">
        <v>0</v>
      </c>
      <c r="AP33" s="226">
        <f t="shared" si="2"/>
        <v>0</v>
      </c>
    </row>
    <row r="34" spans="2:42" ht="13.5" thickBot="1">
      <c r="B34" s="226" t="s">
        <v>532</v>
      </c>
      <c r="C34" s="226">
        <f>+EERR!C77</f>
        <v>2234934841</v>
      </c>
      <c r="D34" s="226">
        <f>-C34</f>
        <v>-2234934841</v>
      </c>
      <c r="E34" s="226">
        <v>0</v>
      </c>
      <c r="H34" s="226">
        <v>0</v>
      </c>
      <c r="I34" s="226">
        <v>0</v>
      </c>
      <c r="J34" s="226">
        <v>0</v>
      </c>
      <c r="K34" s="226">
        <v>0</v>
      </c>
      <c r="L34" s="226">
        <v>0</v>
      </c>
      <c r="M34" s="226">
        <v>0</v>
      </c>
      <c r="N34" s="226">
        <v>0</v>
      </c>
      <c r="O34" s="226">
        <f t="shared" si="3"/>
        <v>0</v>
      </c>
      <c r="P34" s="233"/>
      <c r="R34" s="226">
        <f t="shared" si="1"/>
        <v>0</v>
      </c>
      <c r="T34" s="226">
        <v>0</v>
      </c>
      <c r="U34" s="226">
        <v>0</v>
      </c>
      <c r="V34" s="226">
        <v>0</v>
      </c>
      <c r="X34" s="226">
        <v>0</v>
      </c>
      <c r="Y34" s="226">
        <v>0</v>
      </c>
      <c r="Z34" s="226">
        <v>0</v>
      </c>
      <c r="AA34" s="226">
        <v>0</v>
      </c>
      <c r="AB34" s="226">
        <v>0</v>
      </c>
      <c r="AC34" s="226">
        <v>0</v>
      </c>
      <c r="AD34" s="226">
        <v>0</v>
      </c>
      <c r="AE34" s="226">
        <v>0</v>
      </c>
      <c r="AF34" s="226">
        <v>0</v>
      </c>
      <c r="AG34" s="226">
        <v>0</v>
      </c>
      <c r="AH34" s="226">
        <v>0</v>
      </c>
      <c r="AI34" s="226">
        <v>0</v>
      </c>
      <c r="AJ34" s="226">
        <v>0</v>
      </c>
      <c r="AL34" s="226">
        <v>0</v>
      </c>
      <c r="AN34" s="226">
        <v>0</v>
      </c>
      <c r="AO34" s="226">
        <v>0</v>
      </c>
      <c r="AP34" s="226">
        <f>-SUM(R34:AO34)</f>
        <v>0</v>
      </c>
    </row>
    <row r="35" spans="2:42" ht="13.5" thickBot="1">
      <c r="B35" s="237" t="s">
        <v>314</v>
      </c>
      <c r="C35" s="238">
        <f t="shared" ref="C35:P35" si="5">+SUM(C7:C34)</f>
        <v>0</v>
      </c>
      <c r="D35" s="238">
        <f t="shared" si="5"/>
        <v>0</v>
      </c>
      <c r="E35" s="238">
        <f t="shared" si="5"/>
        <v>0</v>
      </c>
      <c r="F35" s="238" t="e">
        <f t="shared" si="5"/>
        <v>#REF!</v>
      </c>
      <c r="G35" s="238">
        <f t="shared" si="5"/>
        <v>0</v>
      </c>
      <c r="H35" s="238">
        <f t="shared" si="5"/>
        <v>0</v>
      </c>
      <c r="I35" s="238" t="e">
        <f t="shared" si="5"/>
        <v>#REF!</v>
      </c>
      <c r="J35" s="238">
        <f t="shared" si="5"/>
        <v>0</v>
      </c>
      <c r="K35" s="238">
        <f t="shared" si="5"/>
        <v>0</v>
      </c>
      <c r="L35" s="238">
        <f t="shared" si="5"/>
        <v>0</v>
      </c>
      <c r="M35" s="238">
        <f t="shared" si="5"/>
        <v>0</v>
      </c>
      <c r="N35" s="238">
        <f t="shared" si="5"/>
        <v>0</v>
      </c>
      <c r="O35" s="238" t="e">
        <f t="shared" si="5"/>
        <v>#REF!</v>
      </c>
      <c r="P35" s="238">
        <f t="shared" si="5"/>
        <v>-0.22409820556640625</v>
      </c>
      <c r="R35" s="239" t="e">
        <f>+SUM(R7:R34)</f>
        <v>#REF!</v>
      </c>
      <c r="T35" s="240">
        <f t="shared" ref="T35:AO35" si="6">SUM(T7:T34)</f>
        <v>15502399947</v>
      </c>
      <c r="U35" s="240" t="e">
        <f t="shared" si="6"/>
        <v>#REF!</v>
      </c>
      <c r="V35" s="240" t="e">
        <f t="shared" si="6"/>
        <v>#REF!</v>
      </c>
      <c r="W35" s="241">
        <f t="shared" si="6"/>
        <v>0</v>
      </c>
      <c r="X35" s="241">
        <f t="shared" si="6"/>
        <v>0</v>
      </c>
      <c r="Y35" s="241">
        <f t="shared" si="6"/>
        <v>0</v>
      </c>
      <c r="Z35" s="240">
        <f t="shared" si="6"/>
        <v>0</v>
      </c>
      <c r="AA35" s="241" t="e">
        <f t="shared" si="6"/>
        <v>#REF!</v>
      </c>
      <c r="AB35" s="240" t="e">
        <f t="shared" si="6"/>
        <v>#REF!</v>
      </c>
      <c r="AC35" s="240">
        <f t="shared" si="6"/>
        <v>0</v>
      </c>
      <c r="AD35" s="240">
        <f t="shared" si="6"/>
        <v>857241807</v>
      </c>
      <c r="AE35" s="241">
        <f t="shared" si="6"/>
        <v>0</v>
      </c>
      <c r="AF35" s="240">
        <f t="shared" si="6"/>
        <v>0</v>
      </c>
      <c r="AG35" s="240">
        <f t="shared" si="6"/>
        <v>0</v>
      </c>
      <c r="AH35" s="240">
        <f t="shared" si="6"/>
        <v>0</v>
      </c>
      <c r="AI35" s="240">
        <f t="shared" si="6"/>
        <v>0</v>
      </c>
      <c r="AJ35" s="240">
        <f t="shared" si="6"/>
        <v>-53685515</v>
      </c>
      <c r="AK35" s="241">
        <f t="shared" si="6"/>
        <v>211005423</v>
      </c>
      <c r="AL35" s="240">
        <f t="shared" si="6"/>
        <v>2328819138</v>
      </c>
      <c r="AM35" s="241">
        <f t="shared" si="6"/>
        <v>0</v>
      </c>
      <c r="AN35" s="241">
        <f t="shared" si="6"/>
        <v>0</v>
      </c>
      <c r="AO35" s="240">
        <f t="shared" si="6"/>
        <v>0</v>
      </c>
      <c r="AP35" s="242" t="e">
        <f>SUM(AP7:AP34)</f>
        <v>#REF!</v>
      </c>
    </row>
    <row r="36" spans="2:42">
      <c r="R36" s="236"/>
      <c r="Z36" s="226" t="s">
        <v>591</v>
      </c>
      <c r="AL36" s="226">
        <f>PN!E26</f>
        <v>0</v>
      </c>
      <c r="AP36" s="226">
        <f>R7</f>
        <v>-984768353</v>
      </c>
    </row>
    <row r="37" spans="2:42" ht="15">
      <c r="B37" s="243" t="s">
        <v>502</v>
      </c>
      <c r="C37" s="244" t="s">
        <v>533</v>
      </c>
      <c r="D37" s="226" t="s">
        <v>630</v>
      </c>
      <c r="R37" s="236"/>
      <c r="T37" s="236"/>
      <c r="U37" s="236"/>
      <c r="V37" s="236"/>
      <c r="W37" s="236"/>
      <c r="Z37" s="245" t="s">
        <v>605</v>
      </c>
      <c r="AA37" s="234" t="e">
        <f>+#REF!</f>
        <v>#REF!</v>
      </c>
      <c r="AB37" s="245"/>
      <c r="AC37" s="245"/>
      <c r="AD37" s="245"/>
      <c r="AG37" s="245"/>
      <c r="AH37" s="245"/>
      <c r="AI37" s="245"/>
      <c r="AJ37" s="245"/>
      <c r="AK37" s="245"/>
      <c r="AL37" s="226">
        <f>AL35-AL36</f>
        <v>2328819138</v>
      </c>
      <c r="AO37" s="245"/>
      <c r="AP37" s="226" t="e">
        <f>AP35+AP36</f>
        <v>#REF!</v>
      </c>
    </row>
    <row r="38" spans="2:42">
      <c r="B38" s="226" t="s">
        <v>475</v>
      </c>
      <c r="C38" s="226">
        <f>+C34</f>
        <v>2234934841</v>
      </c>
      <c r="R38" s="236"/>
    </row>
    <row r="39" spans="2:42">
      <c r="R39" s="236"/>
      <c r="U39" s="227" t="s">
        <v>600</v>
      </c>
      <c r="AG39" s="226" t="s">
        <v>779</v>
      </c>
      <c r="AH39" s="226">
        <f>+'EEFF '!$D$19</f>
        <v>0</v>
      </c>
    </row>
    <row r="40" spans="2:42">
      <c r="R40" s="236"/>
      <c r="T40" s="226" t="s">
        <v>602</v>
      </c>
      <c r="U40" s="151" t="s">
        <v>143</v>
      </c>
      <c r="V40" s="226">
        <f>-EERR!C49-EERR!$C$45</f>
        <v>7155769373</v>
      </c>
      <c r="AG40" s="226" t="s">
        <v>780</v>
      </c>
      <c r="AH40" s="226">
        <f>+'EEFF '!$C$19</f>
        <v>0</v>
      </c>
    </row>
    <row r="41" spans="2:42" ht="15">
      <c r="B41" s="243" t="s">
        <v>503</v>
      </c>
      <c r="C41" s="244" t="s">
        <v>595</v>
      </c>
      <c r="D41" s="226" t="s">
        <v>630</v>
      </c>
      <c r="R41" s="236"/>
      <c r="T41" s="226" t="s">
        <v>602</v>
      </c>
      <c r="U41" s="151" t="s">
        <v>357</v>
      </c>
      <c r="V41" s="226">
        <f>-EERR!C51</f>
        <v>321885854</v>
      </c>
      <c r="AA41" s="246"/>
      <c r="AB41" s="247"/>
      <c r="AC41" s="247"/>
      <c r="AD41" s="247"/>
      <c r="AE41" s="247"/>
      <c r="AF41" s="247"/>
      <c r="AG41" s="247"/>
      <c r="AH41" s="247">
        <f>+AH40-AH39</f>
        <v>0</v>
      </c>
    </row>
    <row r="42" spans="2:42" ht="14.25">
      <c r="C42" s="248" t="s">
        <v>534</v>
      </c>
      <c r="D42" s="248" t="s">
        <v>535</v>
      </c>
      <c r="R42" s="236"/>
      <c r="T42" s="226" t="s">
        <v>602</v>
      </c>
      <c r="U42" s="151" t="s">
        <v>457</v>
      </c>
      <c r="V42" s="226">
        <f>-EERR!C52</f>
        <v>2163803677</v>
      </c>
      <c r="AA42" s="249"/>
      <c r="AB42" s="247"/>
      <c r="AC42" s="247"/>
      <c r="AD42" s="247"/>
      <c r="AE42" s="247"/>
      <c r="AF42" s="247"/>
      <c r="AG42" s="247"/>
      <c r="AH42" s="247">
        <f>+AF35+AG35</f>
        <v>0</v>
      </c>
    </row>
    <row r="43" spans="2:42" ht="14.25">
      <c r="B43" s="226" t="s">
        <v>480</v>
      </c>
      <c r="C43" s="226">
        <f>-PN!$H$29</f>
        <v>-33365976</v>
      </c>
      <c r="R43" s="236"/>
      <c r="T43" s="226" t="s">
        <v>601</v>
      </c>
      <c r="U43" s="250" t="s">
        <v>453</v>
      </c>
      <c r="V43" s="251" t="e">
        <f>C71</f>
        <v>#REF!</v>
      </c>
      <c r="W43" s="755" t="s">
        <v>603</v>
      </c>
      <c r="X43" s="755"/>
      <c r="AA43" s="249"/>
      <c r="AB43" s="247"/>
      <c r="AC43" s="247"/>
      <c r="AD43" s="247"/>
      <c r="AE43" s="247"/>
      <c r="AF43" s="247"/>
      <c r="AG43" s="247"/>
      <c r="AH43" s="247">
        <f>+AH41-AH42</f>
        <v>0</v>
      </c>
    </row>
    <row r="44" spans="2:42">
      <c r="B44" s="226" t="s">
        <v>536</v>
      </c>
      <c r="C44" s="226">
        <f>D45</f>
        <v>0</v>
      </c>
      <c r="D44" s="226">
        <f>+SUM(C43:C43)</f>
        <v>-33365976</v>
      </c>
      <c r="R44" s="236"/>
      <c r="U44" s="226" t="s">
        <v>604</v>
      </c>
      <c r="V44" s="252" t="e">
        <f>SUM(V40:V43)</f>
        <v>#REF!</v>
      </c>
      <c r="AA44" s="246"/>
      <c r="AB44" s="247"/>
      <c r="AC44" s="247"/>
      <c r="AD44" s="247"/>
      <c r="AE44" s="247"/>
      <c r="AF44" s="247"/>
      <c r="AG44" s="247"/>
      <c r="AH44" s="247"/>
    </row>
    <row r="45" spans="2:42">
      <c r="R45" s="236"/>
      <c r="AA45" s="247"/>
      <c r="AB45" s="247"/>
      <c r="AC45" s="247"/>
      <c r="AD45" s="247"/>
      <c r="AE45" s="247"/>
      <c r="AF45" s="247"/>
      <c r="AG45" s="247"/>
      <c r="AH45" s="247"/>
    </row>
    <row r="46" spans="2:42">
      <c r="R46" s="236"/>
      <c r="AA46" s="246"/>
      <c r="AB46" s="247"/>
      <c r="AC46" s="247"/>
      <c r="AD46" s="246"/>
      <c r="AE46" s="247"/>
      <c r="AF46" s="247"/>
      <c r="AG46" s="247"/>
      <c r="AH46" s="247"/>
    </row>
    <row r="47" spans="2:42">
      <c r="R47" s="236"/>
      <c r="AA47" s="247"/>
      <c r="AB47" s="247"/>
      <c r="AC47" s="247"/>
      <c r="AD47" s="247"/>
      <c r="AE47" s="247"/>
      <c r="AF47" s="247"/>
      <c r="AG47" s="247"/>
      <c r="AH47" s="247"/>
    </row>
    <row r="48" spans="2:42" ht="15">
      <c r="B48" s="243" t="s">
        <v>504</v>
      </c>
      <c r="C48" s="244" t="s">
        <v>537</v>
      </c>
      <c r="H48" s="226" t="s">
        <v>630</v>
      </c>
      <c r="R48" s="236"/>
      <c r="AA48" s="246"/>
      <c r="AB48" s="246"/>
      <c r="AC48" s="246"/>
      <c r="AD48" s="246"/>
      <c r="AE48" s="247"/>
      <c r="AF48" s="247"/>
      <c r="AG48" s="247"/>
      <c r="AH48" s="247"/>
    </row>
    <row r="49" spans="2:34">
      <c r="C49" s="248" t="s">
        <v>534</v>
      </c>
      <c r="D49" s="248" t="s">
        <v>535</v>
      </c>
      <c r="R49" s="236"/>
      <c r="AA49" s="247"/>
      <c r="AB49" s="247"/>
      <c r="AC49" s="247"/>
      <c r="AD49" s="247"/>
      <c r="AE49" s="247"/>
      <c r="AF49" s="247"/>
      <c r="AG49" s="247"/>
      <c r="AH49" s="247"/>
    </row>
    <row r="50" spans="2:34">
      <c r="B50" s="226" t="s">
        <v>538</v>
      </c>
      <c r="C50" s="253">
        <f>-PN!$J$32</f>
        <v>-55221004</v>
      </c>
      <c r="D50" s="248"/>
      <c r="AA50" s="247"/>
      <c r="AB50" s="247"/>
      <c r="AC50" s="247"/>
      <c r="AD50" s="247"/>
      <c r="AE50" s="247"/>
      <c r="AF50" s="247"/>
      <c r="AG50" s="247"/>
      <c r="AH50" s="247"/>
    </row>
    <row r="51" spans="2:34">
      <c r="B51" s="226" t="s">
        <v>522</v>
      </c>
      <c r="D51" s="226">
        <f>+C50</f>
        <v>-55221004</v>
      </c>
      <c r="AA51" s="247"/>
      <c r="AB51" s="247"/>
      <c r="AC51" s="247"/>
      <c r="AD51" s="247"/>
      <c r="AE51" s="247"/>
      <c r="AF51" s="247"/>
      <c r="AG51" s="247"/>
      <c r="AH51" s="247"/>
    </row>
    <row r="52" spans="2:34">
      <c r="AA52" s="247"/>
      <c r="AB52" s="247"/>
      <c r="AC52" s="247"/>
      <c r="AD52" s="247"/>
      <c r="AE52" s="247"/>
      <c r="AF52" s="247"/>
      <c r="AG52" s="247"/>
      <c r="AH52" s="247"/>
    </row>
    <row r="53" spans="2:34" ht="15">
      <c r="B53" s="243" t="s">
        <v>505</v>
      </c>
      <c r="C53" s="244" t="s">
        <v>539</v>
      </c>
    </row>
    <row r="54" spans="2:34">
      <c r="E54" s="254"/>
      <c r="F54" s="254"/>
      <c r="G54" s="254"/>
      <c r="H54" s="254"/>
      <c r="I54" s="255"/>
    </row>
    <row r="55" spans="2:34">
      <c r="B55" s="226" t="s">
        <v>539</v>
      </c>
      <c r="C55" s="226" t="e">
        <f>+#REF!</f>
        <v>#REF!</v>
      </c>
      <c r="E55" s="255"/>
      <c r="F55" s="255"/>
      <c r="G55" s="255"/>
      <c r="H55" s="255"/>
      <c r="I55" s="255"/>
    </row>
    <row r="56" spans="2:34">
      <c r="E56" s="255"/>
      <c r="F56" s="255"/>
      <c r="G56" s="255"/>
      <c r="H56" s="255"/>
      <c r="I56" s="255"/>
    </row>
    <row r="57" spans="2:34">
      <c r="B57" s="250" t="s">
        <v>124</v>
      </c>
      <c r="D57" s="226" t="e">
        <f>+#REF!</f>
        <v>#REF!</v>
      </c>
      <c r="E57" s="255"/>
      <c r="F57" s="255"/>
      <c r="G57" s="255"/>
      <c r="H57" s="255"/>
      <c r="I57" s="255"/>
    </row>
    <row r="58" spans="2:34">
      <c r="B58" s="250" t="s">
        <v>259</v>
      </c>
      <c r="D58" s="226" t="e">
        <f>+#REF!+#REF!</f>
        <v>#REF!</v>
      </c>
      <c r="E58" s="256" t="s">
        <v>777</v>
      </c>
      <c r="F58" s="256"/>
      <c r="G58" s="256"/>
      <c r="H58" s="255" t="e">
        <f>+C55+EERR!C$68+EERR!$C$71</f>
        <v>#REF!</v>
      </c>
      <c r="I58" s="255"/>
    </row>
    <row r="59" spans="2:34">
      <c r="E59" s="255"/>
      <c r="F59" s="255"/>
      <c r="G59" s="255"/>
      <c r="H59" s="255"/>
      <c r="I59" s="255"/>
    </row>
    <row r="60" spans="2:34">
      <c r="E60" s="255"/>
      <c r="F60" s="255"/>
      <c r="G60" s="255"/>
      <c r="H60" s="255"/>
      <c r="I60" s="255"/>
    </row>
    <row r="61" spans="2:34" ht="15">
      <c r="B61" s="243" t="s">
        <v>506</v>
      </c>
      <c r="C61" s="244" t="s">
        <v>594</v>
      </c>
      <c r="E61" s="255"/>
      <c r="F61" s="255"/>
      <c r="G61" s="255"/>
      <c r="H61" s="255"/>
      <c r="I61" s="255"/>
    </row>
    <row r="62" spans="2:34">
      <c r="B62" s="226" t="s">
        <v>583</v>
      </c>
      <c r="C62" s="253" t="e">
        <f>+SUMIF(#REF!,"Depreciaciones y amortizaciones",#REF!)-C63-C64</f>
        <v>#REF!</v>
      </c>
      <c r="D62" s="248"/>
      <c r="E62" s="255"/>
      <c r="F62" s="255"/>
      <c r="G62" s="255"/>
      <c r="H62" s="255"/>
      <c r="I62" s="255"/>
      <c r="J62" s="226" t="s">
        <v>630</v>
      </c>
    </row>
    <row r="63" spans="2:34">
      <c r="B63" s="226" t="s">
        <v>540</v>
      </c>
      <c r="C63" s="226" t="e">
        <f>+VLOOKUP(D63,#REF!,11,FALSE)</f>
        <v>#REF!</v>
      </c>
      <c r="D63" s="257" t="s">
        <v>255</v>
      </c>
      <c r="E63" s="255"/>
      <c r="F63" s="255"/>
      <c r="G63" s="255"/>
      <c r="H63" s="255"/>
      <c r="I63" s="255"/>
      <c r="J63" s="226" t="s">
        <v>630</v>
      </c>
    </row>
    <row r="64" spans="2:34">
      <c r="B64" s="226" t="s">
        <v>541</v>
      </c>
      <c r="C64" s="226" t="e">
        <f>+VLOOKUP(D64,#REF!,11,FALSE)</f>
        <v>#REF!</v>
      </c>
      <c r="D64" s="257" t="s">
        <v>253</v>
      </c>
      <c r="E64" s="256" t="s">
        <v>777</v>
      </c>
      <c r="F64" s="256"/>
      <c r="G64" s="256"/>
      <c r="H64" s="255" t="e">
        <f>+C62+C63+C64+EERR!$C$48</f>
        <v>#REF!</v>
      </c>
      <c r="I64" s="255"/>
      <c r="J64" s="226" t="s">
        <v>630</v>
      </c>
    </row>
    <row r="65" spans="2:9">
      <c r="D65" s="257"/>
      <c r="E65" s="256"/>
      <c r="F65" s="256"/>
      <c r="G65" s="256"/>
      <c r="H65" s="255"/>
      <c r="I65" s="255"/>
    </row>
    <row r="66" spans="2:9">
      <c r="D66" s="257"/>
      <c r="E66" s="256"/>
      <c r="F66" s="256"/>
      <c r="G66" s="256"/>
      <c r="H66" s="255"/>
      <c r="I66" s="255"/>
    </row>
    <row r="67" spans="2:9" ht="15">
      <c r="B67" s="243" t="s">
        <v>507</v>
      </c>
      <c r="C67" s="244" t="s">
        <v>66</v>
      </c>
    </row>
    <row r="68" spans="2:9">
      <c r="B68" s="258" t="s">
        <v>385</v>
      </c>
      <c r="C68" s="226" t="e">
        <f>+VLOOKUP(D68,#REF!,13,FALSE)</f>
        <v>#REF!</v>
      </c>
      <c r="D68" s="259" t="s">
        <v>386</v>
      </c>
    </row>
    <row r="69" spans="2:9">
      <c r="B69" s="42" t="s">
        <v>678</v>
      </c>
      <c r="C69" s="226" t="e">
        <f>+VLOOKUP(D69,#REF!,13,FALSE)</f>
        <v>#REF!</v>
      </c>
      <c r="D69" s="259" t="s">
        <v>677</v>
      </c>
    </row>
    <row r="70" spans="2:9">
      <c r="B70" s="260" t="s">
        <v>680</v>
      </c>
      <c r="C70" s="226" t="e">
        <f>+VLOOKUP(D70,#REF!,13,FALSE)</f>
        <v>#REF!</v>
      </c>
      <c r="D70" s="259" t="s">
        <v>679</v>
      </c>
    </row>
    <row r="71" spans="2:9">
      <c r="B71" s="250" t="s">
        <v>453</v>
      </c>
      <c r="C71" s="226" t="e">
        <f>+VLOOKUP(D71,#REF!,13,FALSE)</f>
        <v>#REF!</v>
      </c>
      <c r="D71" s="259" t="s">
        <v>452</v>
      </c>
    </row>
    <row r="72" spans="2:9">
      <c r="B72" s="42" t="s">
        <v>453</v>
      </c>
      <c r="C72" s="226" t="e">
        <f>+VLOOKUP(D72,#REF!,13,FALSE)</f>
        <v>#REF!</v>
      </c>
      <c r="D72" s="44" t="s">
        <v>1030</v>
      </c>
    </row>
    <row r="74" spans="2:9" ht="15">
      <c r="B74" s="243" t="s">
        <v>508</v>
      </c>
      <c r="C74" s="244" t="s">
        <v>1012</v>
      </c>
      <c r="E74" s="226" t="s">
        <v>630</v>
      </c>
    </row>
    <row r="76" spans="2:9">
      <c r="B76" s="226" t="s">
        <v>781</v>
      </c>
      <c r="C76" s="226" t="e">
        <f>+SUMIF(#REF!,'Aux CF'!B76,#REF!)</f>
        <v>#REF!</v>
      </c>
    </row>
    <row r="78" spans="2:9">
      <c r="B78" s="243" t="s">
        <v>509</v>
      </c>
    </row>
    <row r="79" spans="2:9">
      <c r="B79" s="258" t="s">
        <v>16</v>
      </c>
    </row>
    <row r="80" spans="2:9">
      <c r="B80" s="258" t="s">
        <v>24</v>
      </c>
      <c r="C80" s="226" t="e">
        <f>+VLOOKUP(D80,#REF!,11,FALSE)</f>
        <v>#REF!</v>
      </c>
      <c r="D80" s="257" t="s">
        <v>27</v>
      </c>
    </row>
    <row r="81" spans="2:5">
      <c r="B81" s="258" t="s">
        <v>25</v>
      </c>
      <c r="C81" s="226" t="e">
        <f>+VLOOKUP(D81,#REF!,11,FALSE)</f>
        <v>#REF!</v>
      </c>
      <c r="D81" s="257" t="s">
        <v>28</v>
      </c>
    </row>
    <row r="82" spans="2:5">
      <c r="B82" s="260" t="s">
        <v>666</v>
      </c>
      <c r="C82" s="226" t="e">
        <f>+VLOOKUP(D82,#REF!,11,FALSE)</f>
        <v>#REF!</v>
      </c>
      <c r="D82" s="259" t="s">
        <v>665</v>
      </c>
    </row>
    <row r="83" spans="2:5">
      <c r="C83" s="227" t="e">
        <f>SUM(C80:C82)</f>
        <v>#REF!</v>
      </c>
    </row>
    <row r="85" spans="2:5">
      <c r="B85" s="243" t="s">
        <v>510</v>
      </c>
      <c r="E85" s="226" t="s">
        <v>630</v>
      </c>
    </row>
    <row r="86" spans="2:5">
      <c r="B86" s="261" t="s">
        <v>902</v>
      </c>
      <c r="C86" s="226" t="e">
        <f>+#REF!</f>
        <v>#REF!</v>
      </c>
    </row>
    <row r="90" spans="2:5">
      <c r="B90" s="226" t="s">
        <v>553</v>
      </c>
      <c r="C90" s="226">
        <f>+'[69]Balance detallado'!$I$47</f>
        <v>433156936.98000002</v>
      </c>
      <c r="D90" s="226">
        <f>+C90</f>
        <v>433156936.98000002</v>
      </c>
    </row>
    <row r="91" spans="2:5">
      <c r="B91" s="226" t="s">
        <v>65</v>
      </c>
      <c r="C91" s="226">
        <f>+'[69]Balance detallado'!$I$71</f>
        <v>-2505258000</v>
      </c>
      <c r="D91" s="226">
        <f>-C91</f>
        <v>2505258000</v>
      </c>
    </row>
    <row r="92" spans="2:5">
      <c r="C92" s="226">
        <f>+'[69]Balance detallado'!$I$81+'[69]Balance detallado'!$I$129+'[69]Balance detallado'!$I$130+'[69]Balance detallado'!$I$131+'[69]Balance detallado'!$I$132+'[69]Balance detallado'!$I$133+'[69]Balance detallado'!$I$134+'[69]Balance detallado'!$I$135</f>
        <v>-355279544.56000006</v>
      </c>
      <c r="D92" s="226">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46"/>
  <sheetViews>
    <sheetView showGridLines="0" view="pageBreakPreview" zoomScale="80" zoomScaleNormal="100" zoomScaleSheetLayoutView="80" workbookViewId="0">
      <selection activeCell="H42" sqref="H42"/>
    </sheetView>
  </sheetViews>
  <sheetFormatPr baseColWidth="10" defaultColWidth="9.140625" defaultRowHeight="12.75"/>
  <cols>
    <col min="1" max="1" width="3.5703125" style="177" customWidth="1"/>
    <col min="2" max="2" width="34.7109375" style="177" customWidth="1"/>
    <col min="3" max="4" width="17.140625" style="177" customWidth="1"/>
    <col min="5" max="5" width="19.140625" style="177" customWidth="1"/>
    <col min="6" max="7" width="14.7109375" style="177" customWidth="1"/>
    <col min="8" max="8" width="16.7109375" style="177" customWidth="1"/>
    <col min="9" max="9" width="15.140625" style="177" customWidth="1"/>
    <col min="10" max="10" width="18" style="177" customWidth="1"/>
    <col min="11" max="11" width="17.85546875" style="177" customWidth="1"/>
    <col min="12" max="12" width="16.5703125" style="177" customWidth="1"/>
    <col min="13" max="13" width="15.85546875" style="177" customWidth="1"/>
    <col min="14" max="14" width="16" style="177" customWidth="1"/>
    <col min="15" max="15" width="2.85546875" style="177" customWidth="1"/>
    <col min="16" max="16" width="15" style="177" bestFit="1" customWidth="1"/>
    <col min="17" max="16384" width="9.140625" style="177"/>
  </cols>
  <sheetData>
    <row r="1" spans="2:14" ht="15.75" customHeight="1"/>
    <row r="2" spans="2:14" ht="15.75" customHeight="1"/>
    <row r="3" spans="2:14" ht="15.75" customHeight="1"/>
    <row r="4" spans="2:14" ht="15.75" customHeight="1"/>
    <row r="5" spans="2:14" ht="15.75" customHeight="1">
      <c r="B5" s="158"/>
      <c r="C5" s="158"/>
      <c r="D5" s="158"/>
      <c r="E5" s="176"/>
      <c r="F5" s="176"/>
      <c r="G5" s="176"/>
      <c r="H5" s="176"/>
      <c r="I5" s="176"/>
      <c r="J5" s="176"/>
      <c r="K5" s="176"/>
      <c r="L5" s="176"/>
      <c r="M5" s="176"/>
    </row>
    <row r="6" spans="2:14" ht="23.25">
      <c r="B6" s="372" t="s">
        <v>1794</v>
      </c>
      <c r="C6" s="176"/>
      <c r="D6" s="176"/>
      <c r="E6" s="176"/>
      <c r="F6" s="176"/>
      <c r="G6" s="176"/>
      <c r="H6" s="176"/>
      <c r="I6" s="176"/>
      <c r="J6" s="176"/>
      <c r="K6" s="176"/>
      <c r="L6" s="176"/>
      <c r="M6" s="176"/>
    </row>
    <row r="7" spans="2:14" ht="15.75" customHeight="1">
      <c r="B7" s="373" t="str">
        <f>+EERR!$B$9</f>
        <v>Presentado en forma comparativa con el período anterior finalizado el 30 de septiembre de 2018</v>
      </c>
      <c r="C7" s="159"/>
      <c r="D7" s="159"/>
      <c r="E7" s="159"/>
      <c r="F7" s="159"/>
      <c r="G7" s="159"/>
      <c r="H7" s="159"/>
      <c r="I7" s="159"/>
      <c r="J7" s="159"/>
      <c r="K7" s="159"/>
      <c r="L7" s="159"/>
      <c r="M7" s="178"/>
    </row>
    <row r="8" spans="2:14" ht="15" customHeight="1">
      <c r="B8" s="157" t="s">
        <v>965</v>
      </c>
      <c r="C8" s="146"/>
      <c r="D8" s="146"/>
      <c r="E8" s="159"/>
      <c r="F8" s="159"/>
      <c r="G8" s="159"/>
      <c r="H8" s="159"/>
      <c r="I8" s="159"/>
      <c r="J8" s="159"/>
      <c r="K8" s="159"/>
      <c r="L8" s="159"/>
      <c r="M8" s="159"/>
    </row>
    <row r="10" spans="2:14" ht="24" customHeight="1">
      <c r="B10" s="758" t="s">
        <v>478</v>
      </c>
      <c r="C10" s="756" t="s">
        <v>617</v>
      </c>
      <c r="D10" s="760"/>
      <c r="E10" s="757"/>
      <c r="F10" s="756" t="s">
        <v>621</v>
      </c>
      <c r="G10" s="760"/>
      <c r="H10" s="757"/>
      <c r="I10" s="756" t="s">
        <v>548</v>
      </c>
      <c r="J10" s="757"/>
      <c r="K10" s="756" t="s">
        <v>625</v>
      </c>
      <c r="L10" s="757"/>
      <c r="M10" s="756" t="s">
        <v>456</v>
      </c>
      <c r="N10" s="757"/>
    </row>
    <row r="11" spans="2:14" ht="45.75" customHeight="1">
      <c r="B11" s="759"/>
      <c r="C11" s="179" t="s">
        <v>618</v>
      </c>
      <c r="D11" s="179" t="s">
        <v>619</v>
      </c>
      <c r="E11" s="179" t="s">
        <v>620</v>
      </c>
      <c r="F11" s="179" t="s">
        <v>624</v>
      </c>
      <c r="G11" s="179" t="s">
        <v>623</v>
      </c>
      <c r="H11" s="180" t="s">
        <v>622</v>
      </c>
      <c r="I11" s="180" t="s">
        <v>1452</v>
      </c>
      <c r="J11" s="181" t="s">
        <v>481</v>
      </c>
      <c r="K11" s="180" t="s">
        <v>626</v>
      </c>
      <c r="L11" s="180" t="s">
        <v>627</v>
      </c>
      <c r="M11" s="181" t="s">
        <v>640</v>
      </c>
      <c r="N11" s="180" t="s">
        <v>829</v>
      </c>
    </row>
    <row r="12" spans="2:14" hidden="1">
      <c r="B12" s="182" t="s">
        <v>550</v>
      </c>
      <c r="C12" s="183"/>
      <c r="D12" s="183"/>
      <c r="E12" s="184">
        <v>730174418</v>
      </c>
      <c r="F12" s="184">
        <v>0</v>
      </c>
      <c r="G12" s="184">
        <v>0</v>
      </c>
      <c r="H12" s="185">
        <v>0</v>
      </c>
      <c r="I12" s="186"/>
      <c r="J12" s="186">
        <v>0</v>
      </c>
      <c r="K12" s="185"/>
      <c r="L12" s="185">
        <v>0</v>
      </c>
      <c r="M12" s="186"/>
      <c r="N12" s="378">
        <f t="shared" ref="N12:N17" si="0">+SUM(C12:L12)</f>
        <v>730174418</v>
      </c>
    </row>
    <row r="13" spans="2:14" hidden="1">
      <c r="B13" s="187" t="s">
        <v>551</v>
      </c>
      <c r="C13" s="188"/>
      <c r="D13" s="188"/>
      <c r="E13" s="189">
        <v>133825582</v>
      </c>
      <c r="F13" s="189">
        <v>0</v>
      </c>
      <c r="G13" s="189">
        <v>0</v>
      </c>
      <c r="H13" s="190">
        <v>0</v>
      </c>
      <c r="I13" s="191"/>
      <c r="J13" s="191">
        <v>0</v>
      </c>
      <c r="K13" s="190"/>
      <c r="L13" s="192">
        <v>0</v>
      </c>
      <c r="M13" s="192"/>
      <c r="N13" s="193">
        <f t="shared" si="0"/>
        <v>133825582</v>
      </c>
    </row>
    <row r="14" spans="2:14" ht="25.5" hidden="1">
      <c r="B14" s="187" t="s">
        <v>479</v>
      </c>
      <c r="C14" s="188"/>
      <c r="D14" s="190">
        <f>1243947075</f>
        <v>1243947075</v>
      </c>
      <c r="E14" s="189">
        <v>0</v>
      </c>
      <c r="F14" s="189">
        <v>0</v>
      </c>
      <c r="G14" s="189">
        <v>0</v>
      </c>
      <c r="H14" s="190">
        <v>0</v>
      </c>
      <c r="I14" s="191"/>
      <c r="J14" s="191">
        <v>0</v>
      </c>
      <c r="K14" s="190"/>
      <c r="L14" s="192">
        <v>0</v>
      </c>
      <c r="M14" s="192"/>
      <c r="N14" s="193">
        <f t="shared" si="0"/>
        <v>1243947075</v>
      </c>
    </row>
    <row r="15" spans="2:14" hidden="1">
      <c r="B15" s="187" t="s">
        <v>480</v>
      </c>
      <c r="C15" s="188"/>
      <c r="D15" s="188"/>
      <c r="E15" s="189">
        <v>0</v>
      </c>
      <c r="F15" s="189">
        <v>0</v>
      </c>
      <c r="G15" s="189">
        <v>0</v>
      </c>
      <c r="H15" s="190">
        <v>0</v>
      </c>
      <c r="I15" s="191"/>
      <c r="J15" s="191">
        <v>0</v>
      </c>
      <c r="K15" s="190"/>
      <c r="L15" s="192">
        <v>0</v>
      </c>
      <c r="M15" s="192"/>
      <c r="N15" s="193">
        <f t="shared" si="0"/>
        <v>0</v>
      </c>
    </row>
    <row r="16" spans="2:14" hidden="1">
      <c r="B16" s="187" t="s">
        <v>482</v>
      </c>
      <c r="C16" s="188"/>
      <c r="D16" s="188"/>
      <c r="E16" s="189">
        <v>0</v>
      </c>
      <c r="F16" s="189">
        <v>0</v>
      </c>
      <c r="G16" s="189">
        <v>0</v>
      </c>
      <c r="H16" s="190">
        <v>3385940</v>
      </c>
      <c r="I16" s="191"/>
      <c r="J16" s="191">
        <f>1128079</f>
        <v>1128079</v>
      </c>
      <c r="K16" s="190"/>
      <c r="L16" s="192">
        <v>0</v>
      </c>
      <c r="M16" s="192"/>
      <c r="N16" s="193">
        <f t="shared" si="0"/>
        <v>4514019</v>
      </c>
    </row>
    <row r="17" spans="2:16" hidden="1">
      <c r="B17" s="194" t="s">
        <v>475</v>
      </c>
      <c r="C17" s="195"/>
      <c r="D17" s="195"/>
      <c r="E17" s="196">
        <v>0</v>
      </c>
      <c r="F17" s="196"/>
      <c r="G17" s="196"/>
      <c r="H17" s="197">
        <v>0</v>
      </c>
      <c r="I17" s="198"/>
      <c r="J17" s="198">
        <v>0</v>
      </c>
      <c r="K17" s="197"/>
      <c r="L17" s="153">
        <v>-505417474</v>
      </c>
      <c r="M17" s="192"/>
      <c r="N17" s="193">
        <f t="shared" si="0"/>
        <v>-505417474</v>
      </c>
    </row>
    <row r="18" spans="2:16" ht="13.5" hidden="1" thickBot="1">
      <c r="B18" s="199" t="s">
        <v>483</v>
      </c>
      <c r="C18" s="200"/>
      <c r="D18" s="201">
        <f t="shared" ref="D18:N18" si="1">+SUM(D12:D17)</f>
        <v>1243947075</v>
      </c>
      <c r="E18" s="201">
        <f t="shared" si="1"/>
        <v>864000000</v>
      </c>
      <c r="F18" s="202">
        <f t="shared" si="1"/>
        <v>0</v>
      </c>
      <c r="G18" s="202">
        <f t="shared" si="1"/>
        <v>0</v>
      </c>
      <c r="H18" s="202">
        <f t="shared" si="1"/>
        <v>3385940</v>
      </c>
      <c r="I18" s="203"/>
      <c r="J18" s="203">
        <f t="shared" si="1"/>
        <v>1128079</v>
      </c>
      <c r="K18" s="204">
        <f t="shared" si="1"/>
        <v>0</v>
      </c>
      <c r="L18" s="204">
        <f t="shared" si="1"/>
        <v>-505417474</v>
      </c>
      <c r="M18" s="205"/>
      <c r="N18" s="206">
        <f t="shared" si="1"/>
        <v>1607043620</v>
      </c>
    </row>
    <row r="19" spans="2:16" ht="13.5" hidden="1" thickTop="1">
      <c r="B19" s="150" t="s">
        <v>484</v>
      </c>
      <c r="C19" s="150"/>
      <c r="D19" s="207">
        <f>-D18</f>
        <v>-1243947075</v>
      </c>
      <c r="E19" s="208">
        <f>-D19</f>
        <v>1243947075</v>
      </c>
      <c r="F19" s="208">
        <v>0</v>
      </c>
      <c r="G19" s="208">
        <v>0</v>
      </c>
      <c r="H19" s="208">
        <v>0</v>
      </c>
      <c r="I19" s="208"/>
      <c r="J19" s="208">
        <v>0</v>
      </c>
      <c r="K19" s="208">
        <f>+L18</f>
        <v>-505417474</v>
      </c>
      <c r="L19" s="208">
        <f>-L18</f>
        <v>505417474</v>
      </c>
      <c r="M19" s="376"/>
      <c r="N19" s="193">
        <f t="shared" ref="N19:N24" si="2">+SUM(C19:L19)</f>
        <v>0</v>
      </c>
    </row>
    <row r="20" spans="2:16" ht="25.5" hidden="1">
      <c r="B20" s="149" t="s">
        <v>542</v>
      </c>
      <c r="C20" s="210"/>
      <c r="D20" s="210"/>
      <c r="E20" s="209">
        <v>2892052925</v>
      </c>
      <c r="F20" s="209">
        <v>0</v>
      </c>
      <c r="G20" s="209">
        <v>0</v>
      </c>
      <c r="H20" s="211"/>
      <c r="I20" s="211"/>
      <c r="J20" s="211"/>
      <c r="K20" s="211"/>
      <c r="L20" s="211"/>
      <c r="M20" s="377"/>
      <c r="N20" s="193">
        <f t="shared" si="2"/>
        <v>2892052925</v>
      </c>
    </row>
    <row r="21" spans="2:16" ht="25.5" hidden="1">
      <c r="B21" s="149" t="s">
        <v>479</v>
      </c>
      <c r="C21" s="210"/>
      <c r="D21" s="212" t="e">
        <f>-+#REF!</f>
        <v>#REF!</v>
      </c>
      <c r="E21" s="209">
        <v>0</v>
      </c>
      <c r="F21" s="209">
        <v>0</v>
      </c>
      <c r="G21" s="209">
        <v>0</v>
      </c>
      <c r="H21" s="211">
        <v>0</v>
      </c>
      <c r="I21" s="211"/>
      <c r="J21" s="211">
        <v>0</v>
      </c>
      <c r="K21" s="211"/>
      <c r="L21" s="211">
        <v>0</v>
      </c>
      <c r="M21" s="377"/>
      <c r="N21" s="193" t="e">
        <f t="shared" si="2"/>
        <v>#REF!</v>
      </c>
    </row>
    <row r="22" spans="2:16" hidden="1">
      <c r="B22" s="149" t="s">
        <v>480</v>
      </c>
      <c r="C22" s="210"/>
      <c r="D22" s="210"/>
      <c r="E22" s="209">
        <v>0</v>
      </c>
      <c r="F22" s="209">
        <v>0</v>
      </c>
      <c r="G22" s="209">
        <v>0</v>
      </c>
      <c r="H22" s="211" t="e">
        <f>-+#REF!</f>
        <v>#REF!</v>
      </c>
      <c r="I22" s="211"/>
      <c r="J22" s="211">
        <v>0</v>
      </c>
      <c r="K22" s="211"/>
      <c r="L22" s="211">
        <v>0</v>
      </c>
      <c r="M22" s="377"/>
      <c r="N22" s="193" t="e">
        <f t="shared" si="2"/>
        <v>#REF!</v>
      </c>
    </row>
    <row r="23" spans="2:16" hidden="1">
      <c r="B23" s="149" t="s">
        <v>482</v>
      </c>
      <c r="C23" s="210"/>
      <c r="D23" s="210"/>
      <c r="E23" s="209">
        <v>0</v>
      </c>
      <c r="F23" s="209">
        <v>0</v>
      </c>
      <c r="G23" s="209">
        <v>0</v>
      </c>
      <c r="H23" s="211">
        <v>0</v>
      </c>
      <c r="I23" s="211"/>
      <c r="J23" s="211">
        <v>48446759</v>
      </c>
      <c r="K23" s="211"/>
      <c r="L23" s="211">
        <v>0</v>
      </c>
      <c r="M23" s="377"/>
      <c r="N23" s="193">
        <f t="shared" si="2"/>
        <v>48446759</v>
      </c>
    </row>
    <row r="24" spans="2:16" hidden="1">
      <c r="B24" s="194" t="s">
        <v>475</v>
      </c>
      <c r="C24" s="195"/>
      <c r="D24" s="195"/>
      <c r="E24" s="213">
        <v>0</v>
      </c>
      <c r="F24" s="213">
        <v>0</v>
      </c>
      <c r="G24" s="213">
        <v>0</v>
      </c>
      <c r="H24" s="214">
        <v>0</v>
      </c>
      <c r="I24" s="214"/>
      <c r="J24" s="214">
        <v>0</v>
      </c>
      <c r="K24" s="214"/>
      <c r="L24" s="214">
        <f>+EERR!D77</f>
        <v>-3215839170</v>
      </c>
      <c r="M24" s="376"/>
      <c r="N24" s="193">
        <f t="shared" si="2"/>
        <v>-3215839170</v>
      </c>
    </row>
    <row r="25" spans="2:16" ht="15" customHeight="1">
      <c r="B25" s="215" t="s">
        <v>1060</v>
      </c>
      <c r="C25" s="219">
        <f t="shared" ref="C25" si="3">+SUM(C18:C24)</f>
        <v>0</v>
      </c>
      <c r="D25" s="219">
        <v>57500</v>
      </c>
      <c r="E25" s="219">
        <v>22649000000</v>
      </c>
      <c r="F25" s="219">
        <v>0</v>
      </c>
      <c r="G25" s="219">
        <v>0</v>
      </c>
      <c r="H25" s="219">
        <v>164404975</v>
      </c>
      <c r="I25" s="219">
        <v>0</v>
      </c>
      <c r="J25" s="219">
        <v>180500583</v>
      </c>
      <c r="K25" s="219">
        <v>-19977654822</v>
      </c>
      <c r="L25" s="219">
        <v>0</v>
      </c>
      <c r="M25" s="216"/>
      <c r="N25" s="379"/>
      <c r="O25" s="217"/>
      <c r="P25" s="222"/>
    </row>
    <row r="26" spans="2:16" ht="16.5" customHeight="1">
      <c r="B26" s="46" t="s">
        <v>1457</v>
      </c>
      <c r="C26" s="219">
        <f>+SUM(C20:C25)</f>
        <v>0</v>
      </c>
      <c r="D26" s="384">
        <v>2328819138</v>
      </c>
      <c r="E26" s="218">
        <v>0</v>
      </c>
      <c r="F26" s="218">
        <v>0</v>
      </c>
      <c r="G26" s="218">
        <v>0</v>
      </c>
      <c r="H26" s="218">
        <v>0</v>
      </c>
      <c r="I26" s="219">
        <v>0</v>
      </c>
      <c r="J26" s="218">
        <v>0</v>
      </c>
      <c r="K26" s="388"/>
      <c r="L26" s="219">
        <v>0</v>
      </c>
      <c r="M26" s="216"/>
      <c r="N26" s="193"/>
    </row>
    <row r="27" spans="2:16" ht="16.5" customHeight="1">
      <c r="B27" s="220" t="s">
        <v>641</v>
      </c>
      <c r="C27" s="219">
        <f>+SUM(C21:C26)</f>
        <v>0</v>
      </c>
      <c r="D27" s="218">
        <v>-1888000000</v>
      </c>
      <c r="E27" s="384">
        <v>1888000000</v>
      </c>
      <c r="F27" s="384">
        <v>0</v>
      </c>
      <c r="G27" s="384">
        <v>0</v>
      </c>
      <c r="H27" s="384"/>
      <c r="I27" s="219">
        <v>0</v>
      </c>
      <c r="J27" s="218">
        <v>0</v>
      </c>
      <c r="K27" s="218">
        <v>0</v>
      </c>
      <c r="L27" s="218">
        <v>0</v>
      </c>
      <c r="M27" s="216"/>
      <c r="N27" s="193"/>
    </row>
    <row r="28" spans="2:16" ht="16.5" customHeight="1">
      <c r="B28" s="220" t="s">
        <v>1456</v>
      </c>
      <c r="C28" s="219">
        <v>0</v>
      </c>
      <c r="D28" s="218">
        <v>-440819138</v>
      </c>
      <c r="E28" s="219">
        <v>0</v>
      </c>
      <c r="F28" s="219">
        <v>0</v>
      </c>
      <c r="G28" s="219">
        <v>0</v>
      </c>
      <c r="H28" s="219">
        <v>0</v>
      </c>
      <c r="I28" s="384">
        <v>440819138</v>
      </c>
      <c r="J28" s="219">
        <v>0</v>
      </c>
      <c r="K28" s="219">
        <v>0</v>
      </c>
      <c r="L28" s="219">
        <v>0</v>
      </c>
      <c r="M28" s="216"/>
      <c r="N28" s="193"/>
    </row>
    <row r="29" spans="2:16" ht="16.5" customHeight="1">
      <c r="B29" s="220" t="s">
        <v>628</v>
      </c>
      <c r="C29" s="219">
        <f t="shared" ref="C29" si="4">+SUM(C22:C27)</f>
        <v>0</v>
      </c>
      <c r="D29" s="219">
        <v>0</v>
      </c>
      <c r="E29" s="219">
        <v>0</v>
      </c>
      <c r="F29" s="219">
        <v>0</v>
      </c>
      <c r="G29" s="219">
        <v>0</v>
      </c>
      <c r="H29" s="218">
        <v>33365976</v>
      </c>
      <c r="I29" s="219">
        <v>0</v>
      </c>
      <c r="J29" s="219">
        <v>0</v>
      </c>
      <c r="K29" s="219">
        <v>0</v>
      </c>
      <c r="L29" s="219">
        <v>0</v>
      </c>
      <c r="M29" s="216"/>
      <c r="N29" s="193"/>
    </row>
    <row r="30" spans="2:16" ht="16.5" customHeight="1">
      <c r="B30" s="220" t="s">
        <v>1455</v>
      </c>
      <c r="C30" s="219">
        <v>0</v>
      </c>
      <c r="D30" s="219">
        <v>0</v>
      </c>
      <c r="E30" s="218">
        <v>164000000</v>
      </c>
      <c r="F30" s="219">
        <v>0</v>
      </c>
      <c r="G30" s="219">
        <v>0</v>
      </c>
      <c r="H30" s="218">
        <v>-164000000</v>
      </c>
      <c r="I30" s="219">
        <v>0</v>
      </c>
      <c r="J30" s="218">
        <v>0</v>
      </c>
      <c r="K30" s="219">
        <v>0</v>
      </c>
      <c r="L30" s="219">
        <v>0</v>
      </c>
      <c r="M30" s="216"/>
      <c r="N30" s="193"/>
    </row>
    <row r="31" spans="2:16" ht="16.5" customHeight="1">
      <c r="B31" s="220" t="s">
        <v>1454</v>
      </c>
      <c r="C31" s="219">
        <v>0</v>
      </c>
      <c r="D31" s="219">
        <v>0</v>
      </c>
      <c r="E31" s="218">
        <v>-19977000000</v>
      </c>
      <c r="F31" s="218"/>
      <c r="G31" s="219">
        <v>0</v>
      </c>
      <c r="H31" s="219">
        <v>0</v>
      </c>
      <c r="I31" s="219">
        <v>0</v>
      </c>
      <c r="J31" s="218">
        <v>0</v>
      </c>
      <c r="K31" s="218">
        <v>19977000000</v>
      </c>
      <c r="L31" s="218"/>
      <c r="M31" s="216"/>
      <c r="N31" s="193"/>
    </row>
    <row r="32" spans="2:16" ht="16.5" customHeight="1">
      <c r="B32" s="374" t="s">
        <v>482</v>
      </c>
      <c r="C32" s="219">
        <f>+SUM(C22:C27)</f>
        <v>0</v>
      </c>
      <c r="D32" s="219">
        <v>0</v>
      </c>
      <c r="E32" s="218">
        <v>0</v>
      </c>
      <c r="F32" s="218">
        <v>0</v>
      </c>
      <c r="G32" s="218">
        <v>0</v>
      </c>
      <c r="H32" s="218">
        <v>0</v>
      </c>
      <c r="I32" s="219">
        <v>0</v>
      </c>
      <c r="J32" s="218">
        <v>55221004</v>
      </c>
      <c r="K32" s="218">
        <v>0</v>
      </c>
      <c r="L32" s="218">
        <v>0</v>
      </c>
      <c r="M32" s="216"/>
      <c r="N32" s="193"/>
    </row>
    <row r="33" spans="2:14" ht="15.75" customHeight="1">
      <c r="B33" s="194" t="s">
        <v>475</v>
      </c>
      <c r="C33" s="219">
        <f>+SUM(C23:C32)</f>
        <v>0</v>
      </c>
      <c r="D33" s="219">
        <v>0</v>
      </c>
      <c r="E33" s="218">
        <v>0</v>
      </c>
      <c r="F33" s="219">
        <v>0</v>
      </c>
      <c r="G33" s="218">
        <v>0</v>
      </c>
      <c r="H33" s="218">
        <v>0</v>
      </c>
      <c r="I33" s="219">
        <v>0</v>
      </c>
      <c r="J33" s="218">
        <v>0</v>
      </c>
      <c r="K33" s="218">
        <v>0</v>
      </c>
      <c r="L33" s="218">
        <v>2234934841</v>
      </c>
      <c r="M33" s="375"/>
      <c r="N33" s="380"/>
    </row>
    <row r="34" spans="2:14" ht="15.75" customHeight="1" thickBot="1">
      <c r="B34" s="397" t="s">
        <v>1795</v>
      </c>
      <c r="C34" s="202">
        <f t="shared" ref="C34" si="5">+SUM(C25:C33)</f>
        <v>0</v>
      </c>
      <c r="D34" s="396">
        <f t="shared" ref="D34:L34" si="6">+SUM(D25:D33)</f>
        <v>57500</v>
      </c>
      <c r="E34" s="396">
        <f t="shared" si="6"/>
        <v>4724000000</v>
      </c>
      <c r="F34" s="396">
        <f t="shared" si="6"/>
        <v>0</v>
      </c>
      <c r="G34" s="396">
        <f t="shared" si="6"/>
        <v>0</v>
      </c>
      <c r="H34" s="396">
        <f t="shared" si="6"/>
        <v>33770951</v>
      </c>
      <c r="I34" s="396">
        <f t="shared" si="6"/>
        <v>440819138</v>
      </c>
      <c r="J34" s="396">
        <f t="shared" si="6"/>
        <v>235721587</v>
      </c>
      <c r="K34" s="396">
        <f t="shared" si="6"/>
        <v>-654822</v>
      </c>
      <c r="L34" s="396">
        <f t="shared" si="6"/>
        <v>2234934841</v>
      </c>
      <c r="M34" s="201">
        <f>+SUM(C34:L34)</f>
        <v>7668649195</v>
      </c>
      <c r="N34" s="201">
        <v>0</v>
      </c>
    </row>
    <row r="35" spans="2:14" ht="15.75" customHeight="1" thickTop="1" thickBot="1">
      <c r="B35" s="397" t="s">
        <v>1796</v>
      </c>
      <c r="C35" s="398">
        <v>0</v>
      </c>
      <c r="D35" s="399">
        <v>57500</v>
      </c>
      <c r="E35" s="399">
        <v>22649000000</v>
      </c>
      <c r="F35" s="399">
        <v>0</v>
      </c>
      <c r="G35" s="399">
        <v>0</v>
      </c>
      <c r="H35" s="399">
        <v>162415300</v>
      </c>
      <c r="I35" s="399">
        <v>0</v>
      </c>
      <c r="J35" s="399">
        <v>162809971</v>
      </c>
      <c r="K35" s="399">
        <v>-14508421104</v>
      </c>
      <c r="L35" s="399">
        <v>-3215839170</v>
      </c>
      <c r="M35" s="399">
        <v>0</v>
      </c>
      <c r="N35" s="399">
        <v>5250022497</v>
      </c>
    </row>
    <row r="36" spans="2:14" ht="13.5" thickTop="1">
      <c r="M36" s="221"/>
      <c r="N36" s="1"/>
    </row>
    <row r="37" spans="2:14">
      <c r="B37" s="42" t="s">
        <v>634</v>
      </c>
      <c r="D37" s="222"/>
      <c r="E37" s="1"/>
      <c r="F37" s="1"/>
      <c r="G37" s="1"/>
      <c r="H37" s="1"/>
      <c r="I37" s="1"/>
      <c r="J37" s="1"/>
      <c r="K37" s="1"/>
      <c r="L37" s="1"/>
      <c r="M37" s="1"/>
      <c r="N37" s="1"/>
    </row>
    <row r="38" spans="2:14">
      <c r="D38" s="222"/>
      <c r="E38" s="223"/>
      <c r="F38" s="223"/>
      <c r="G38" s="223"/>
      <c r="H38" s="1"/>
      <c r="I38" s="1"/>
      <c r="J38" s="1"/>
      <c r="K38" s="1"/>
      <c r="L38" s="1"/>
      <c r="M38" s="1"/>
      <c r="N38" s="1"/>
    </row>
    <row r="39" spans="2:14">
      <c r="D39" s="222"/>
      <c r="E39" s="223"/>
      <c r="F39" s="223"/>
      <c r="G39" s="223"/>
      <c r="H39" s="1"/>
      <c r="I39" s="1"/>
      <c r="J39" s="1"/>
      <c r="K39" s="1"/>
      <c r="L39" s="1"/>
      <c r="M39" s="1"/>
      <c r="N39" s="1"/>
    </row>
    <row r="40" spans="2:14">
      <c r="D40" s="222"/>
      <c r="E40" s="223"/>
      <c r="F40" s="223"/>
      <c r="G40" s="223"/>
      <c r="H40" s="1"/>
      <c r="I40" s="1"/>
      <c r="J40" s="1"/>
      <c r="K40" s="1"/>
      <c r="L40" s="1"/>
      <c r="M40" s="1"/>
      <c r="N40" s="1"/>
    </row>
    <row r="44" spans="2:14">
      <c r="B44" s="221"/>
    </row>
    <row r="45" spans="2:14">
      <c r="B45" s="221"/>
    </row>
    <row r="46" spans="2:14">
      <c r="B46" s="381"/>
    </row>
  </sheetData>
  <mergeCells count="6">
    <mergeCell ref="M10:N10"/>
    <mergeCell ref="B10:B11"/>
    <mergeCell ref="C10:E10"/>
    <mergeCell ref="F10:H10"/>
    <mergeCell ref="K10:L10"/>
    <mergeCell ref="I10:J10"/>
  </mergeCells>
  <pageMargins left="0.62992125984251968" right="0.23622047244094491" top="0.74803149606299213" bottom="0.74803149606299213" header="0.31496062992125984" footer="0.31496062992125984"/>
  <pageSetup paperSize="9" scale="57" orientation="landscape" r:id="rId1"/>
  <colBreaks count="1" manualBreakCount="1">
    <brk id="14" max="44" man="1"/>
  </colBreaks>
  <ignoredErrors>
    <ignoredError sqref="E34:L34"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L596"/>
  <sheetViews>
    <sheetView showGridLines="0" topLeftCell="A586" workbookViewId="0">
      <selection activeCell="C376" sqref="C376"/>
    </sheetView>
  </sheetViews>
  <sheetFormatPr baseColWidth="10" defaultRowHeight="15"/>
  <cols>
    <col min="1" max="1" width="2.85546875" customWidth="1"/>
    <col min="2" max="2" width="39.42578125" customWidth="1"/>
    <col min="3" max="3" width="18.5703125" customWidth="1"/>
    <col min="4" max="4" width="16" customWidth="1"/>
    <col min="5" max="5" width="2" style="385" customWidth="1"/>
    <col min="6" max="6" width="16.7109375" customWidth="1"/>
    <col min="7" max="7" width="14.42578125" customWidth="1"/>
    <col min="8" max="8" width="15.5703125" bestFit="1" customWidth="1"/>
    <col min="9" max="9" width="13.5703125" customWidth="1"/>
    <col min="10" max="12" width="18.28515625" customWidth="1"/>
    <col min="13" max="13" width="18.5703125" customWidth="1"/>
  </cols>
  <sheetData>
    <row r="6" spans="2:10" ht="18">
      <c r="B6" s="764" t="s">
        <v>1493</v>
      </c>
      <c r="C6" s="764"/>
      <c r="D6" s="764"/>
      <c r="E6" s="764"/>
      <c r="F6" s="764"/>
      <c r="G6" s="764"/>
      <c r="H6" s="764"/>
      <c r="I6" s="764"/>
      <c r="J6" s="764"/>
    </row>
    <row r="7" spans="2:10" s="385" customFormat="1" ht="18">
      <c r="B7" s="455" t="s">
        <v>1797</v>
      </c>
      <c r="C7" s="455"/>
      <c r="D7" s="455"/>
      <c r="E7" s="455"/>
      <c r="F7" s="455"/>
      <c r="G7" s="455"/>
      <c r="H7" s="455"/>
      <c r="I7" s="455"/>
      <c r="J7" s="455"/>
    </row>
    <row r="8" spans="2:10">
      <c r="B8" s="148" t="s">
        <v>1487</v>
      </c>
    </row>
    <row r="9" spans="2:10">
      <c r="B9" s="451"/>
    </row>
    <row r="10" spans="2:10" ht="18">
      <c r="B10" s="765" t="s">
        <v>1767</v>
      </c>
      <c r="C10" s="765"/>
      <c r="D10" s="765"/>
      <c r="E10" s="765"/>
      <c r="F10" s="765"/>
      <c r="G10" s="765"/>
      <c r="H10" s="765"/>
      <c r="I10" s="661"/>
    </row>
    <row r="11" spans="2:10">
      <c r="B11" s="451"/>
    </row>
    <row r="12" spans="2:10">
      <c r="B12" s="741" t="s">
        <v>1798</v>
      </c>
      <c r="C12" s="741"/>
      <c r="D12" s="741"/>
      <c r="E12" s="741"/>
      <c r="F12" s="741"/>
      <c r="G12" s="741"/>
      <c r="H12" s="741"/>
      <c r="I12" s="741"/>
      <c r="J12" s="741"/>
    </row>
    <row r="13" spans="2:10">
      <c r="B13" s="451"/>
    </row>
    <row r="14" spans="2:10" ht="18">
      <c r="B14" s="765" t="s">
        <v>1766</v>
      </c>
      <c r="C14" s="765"/>
      <c r="D14" s="765"/>
      <c r="E14" s="765"/>
      <c r="F14" s="765"/>
      <c r="G14" s="765"/>
      <c r="H14" s="765"/>
      <c r="I14" s="765"/>
    </row>
    <row r="15" spans="2:10" ht="18">
      <c r="B15" s="450"/>
    </row>
    <row r="16" spans="2:10">
      <c r="B16" s="767" t="s">
        <v>1765</v>
      </c>
      <c r="C16" s="767"/>
      <c r="D16" s="767"/>
      <c r="E16" s="767"/>
      <c r="F16" s="767"/>
      <c r="G16" s="767"/>
      <c r="H16" s="767"/>
      <c r="I16" s="767"/>
      <c r="J16" s="767"/>
    </row>
    <row r="17" spans="2:10">
      <c r="B17" s="451"/>
    </row>
    <row r="18" spans="2:10" ht="25.5" customHeight="1">
      <c r="B18" s="741" t="s">
        <v>1489</v>
      </c>
      <c r="C18" s="741"/>
      <c r="D18" s="741"/>
      <c r="E18" s="741"/>
      <c r="F18" s="741"/>
      <c r="G18" s="741"/>
      <c r="H18" s="741"/>
      <c r="I18" s="741"/>
      <c r="J18" s="741"/>
    </row>
    <row r="19" spans="2:10">
      <c r="B19" s="449"/>
    </row>
    <row r="20" spans="2:10" ht="24" customHeight="1">
      <c r="B20" s="741" t="s">
        <v>1490</v>
      </c>
      <c r="C20" s="741"/>
      <c r="D20" s="741"/>
      <c r="E20" s="741"/>
      <c r="F20" s="741"/>
      <c r="G20" s="741"/>
      <c r="H20" s="741"/>
      <c r="I20" s="741"/>
      <c r="J20" s="741"/>
    </row>
    <row r="21" spans="2:10">
      <c r="B21" s="451"/>
    </row>
    <row r="22" spans="2:10" ht="28.5" customHeight="1">
      <c r="B22" s="741" t="s">
        <v>1491</v>
      </c>
      <c r="C22" s="741"/>
      <c r="D22" s="741"/>
      <c r="E22" s="741"/>
      <c r="F22" s="741"/>
      <c r="G22" s="741"/>
      <c r="H22" s="741"/>
      <c r="I22" s="741"/>
      <c r="J22" s="741"/>
    </row>
    <row r="23" spans="2:10">
      <c r="B23" s="452"/>
    </row>
    <row r="24" spans="2:10">
      <c r="B24" s="262" t="s">
        <v>1768</v>
      </c>
    </row>
    <row r="25" spans="2:10">
      <c r="B25" s="262"/>
    </row>
    <row r="26" spans="2:10" ht="29.25" customHeight="1">
      <c r="B26" s="741" t="s">
        <v>1492</v>
      </c>
      <c r="C26" s="741"/>
      <c r="D26" s="741"/>
      <c r="E26" s="741"/>
      <c r="F26" s="741"/>
      <c r="G26" s="741"/>
      <c r="H26" s="741"/>
      <c r="I26" s="741"/>
      <c r="J26" s="741"/>
    </row>
    <row r="27" spans="2:10">
      <c r="B27" s="452"/>
    </row>
    <row r="28" spans="2:10" ht="18">
      <c r="B28" s="765" t="s">
        <v>1769</v>
      </c>
      <c r="C28" s="765"/>
      <c r="D28" s="765"/>
      <c r="E28" s="765"/>
      <c r="F28" s="765"/>
      <c r="G28" s="765"/>
      <c r="H28" s="765"/>
      <c r="I28" s="765"/>
    </row>
    <row r="29" spans="2:10">
      <c r="B29" s="451"/>
    </row>
    <row r="30" spans="2:10">
      <c r="B30" s="594" t="s">
        <v>1770</v>
      </c>
      <c r="C30" s="594"/>
      <c r="D30" s="594"/>
      <c r="E30" s="594"/>
      <c r="F30" s="594"/>
      <c r="G30" s="594"/>
      <c r="H30" s="594"/>
      <c r="I30" s="594"/>
      <c r="J30" s="594"/>
    </row>
    <row r="31" spans="2:10">
      <c r="B31" s="451"/>
    </row>
    <row r="32" spans="2:10" ht="41.25" customHeight="1">
      <c r="B32" s="741" t="s">
        <v>1799</v>
      </c>
      <c r="C32" s="741"/>
      <c r="D32" s="741"/>
      <c r="E32" s="741"/>
      <c r="F32" s="741"/>
      <c r="G32" s="741"/>
      <c r="H32" s="741"/>
      <c r="I32" s="741"/>
      <c r="J32" s="741"/>
    </row>
    <row r="33" spans="2:10">
      <c r="B33" s="452"/>
    </row>
    <row r="34" spans="2:10">
      <c r="B34" s="741" t="s">
        <v>1494</v>
      </c>
      <c r="C34" s="741"/>
      <c r="D34" s="741"/>
      <c r="E34" s="741"/>
      <c r="F34" s="741"/>
      <c r="G34" s="741"/>
      <c r="H34" s="741"/>
      <c r="I34" s="741"/>
      <c r="J34" s="741"/>
    </row>
    <row r="35" spans="2:10">
      <c r="B35" s="262"/>
    </row>
    <row r="36" spans="2:10">
      <c r="B36" s="766" t="s">
        <v>1495</v>
      </c>
      <c r="C36" s="766"/>
      <c r="D36" s="766"/>
      <c r="E36" s="766"/>
      <c r="F36" s="766"/>
      <c r="G36" s="766"/>
      <c r="H36" s="766"/>
      <c r="I36" s="766"/>
      <c r="J36" s="766"/>
    </row>
    <row r="37" spans="2:10">
      <c r="B37" s="451"/>
    </row>
    <row r="38" spans="2:10" ht="58.5" customHeight="1">
      <c r="B38" s="741" t="s">
        <v>1496</v>
      </c>
      <c r="C38" s="741"/>
      <c r="D38" s="741"/>
      <c r="E38" s="741"/>
      <c r="F38" s="741"/>
      <c r="G38" s="741"/>
      <c r="H38" s="741"/>
      <c r="I38" s="741"/>
      <c r="J38" s="741"/>
    </row>
    <row r="39" spans="2:10" ht="28.5" customHeight="1">
      <c r="B39" s="741" t="s">
        <v>1800</v>
      </c>
      <c r="C39" s="741"/>
      <c r="D39" s="741"/>
      <c r="E39" s="741"/>
      <c r="F39" s="741"/>
      <c r="G39" s="741"/>
      <c r="H39" s="741"/>
      <c r="I39" s="741"/>
      <c r="J39" s="741"/>
    </row>
    <row r="40" spans="2:10" s="385" customFormat="1">
      <c r="B40" s="457"/>
      <c r="C40" s="457"/>
      <c r="D40" s="457"/>
      <c r="E40" s="457"/>
      <c r="F40" s="457"/>
      <c r="G40" s="457"/>
      <c r="H40" s="457"/>
      <c r="I40" s="457"/>
      <c r="J40" s="457"/>
    </row>
    <row r="41" spans="2:10">
      <c r="B41" s="767" t="s">
        <v>1510</v>
      </c>
      <c r="C41" s="767"/>
      <c r="D41" s="767"/>
      <c r="E41" s="767"/>
      <c r="F41" s="767"/>
      <c r="G41" s="767"/>
      <c r="H41" s="767"/>
      <c r="I41" s="767"/>
      <c r="J41" s="767"/>
    </row>
    <row r="42" spans="2:10">
      <c r="B42" s="451"/>
    </row>
    <row r="43" spans="2:10" ht="53.25" customHeight="1">
      <c r="B43" s="741" t="s">
        <v>1497</v>
      </c>
      <c r="C43" s="741"/>
      <c r="D43" s="741"/>
      <c r="E43" s="741"/>
      <c r="F43" s="741"/>
      <c r="G43" s="741"/>
      <c r="H43" s="741"/>
      <c r="I43" s="741"/>
      <c r="J43" s="741"/>
    </row>
    <row r="44" spans="2:10">
      <c r="B44" s="452"/>
    </row>
    <row r="45" spans="2:10">
      <c r="B45" s="768" t="s">
        <v>1511</v>
      </c>
      <c r="C45" s="768"/>
      <c r="D45" s="768"/>
      <c r="E45" s="768"/>
      <c r="F45" s="768"/>
      <c r="G45" s="768"/>
      <c r="H45" s="768"/>
      <c r="I45" s="768"/>
      <c r="J45" s="768"/>
    </row>
    <row r="46" spans="2:10">
      <c r="B46" s="452"/>
    </row>
    <row r="47" spans="2:10" ht="31.5" customHeight="1">
      <c r="B47" s="741" t="s">
        <v>1801</v>
      </c>
      <c r="C47" s="741"/>
      <c r="D47" s="741"/>
      <c r="E47" s="741"/>
      <c r="F47" s="741"/>
      <c r="G47" s="741"/>
      <c r="H47" s="741"/>
      <c r="I47" s="741"/>
      <c r="J47" s="741"/>
    </row>
    <row r="48" spans="2:10">
      <c r="B48" s="452"/>
    </row>
    <row r="49" spans="2:10">
      <c r="B49" s="682" t="s">
        <v>1802</v>
      </c>
      <c r="C49" s="769"/>
      <c r="D49" s="769"/>
      <c r="E49" s="769"/>
      <c r="F49" s="769"/>
      <c r="G49" s="769"/>
      <c r="H49" s="769"/>
      <c r="I49" s="769"/>
      <c r="J49" s="769"/>
    </row>
    <row r="50" spans="2:10">
      <c r="B50" s="452"/>
    </row>
    <row r="51" spans="2:10">
      <c r="B51" s="766" t="s">
        <v>1498</v>
      </c>
      <c r="C51" s="766"/>
      <c r="D51" s="766"/>
      <c r="E51" s="766"/>
      <c r="F51" s="766"/>
      <c r="G51" s="766"/>
      <c r="H51" s="766"/>
      <c r="I51" s="766"/>
      <c r="J51" s="766"/>
    </row>
    <row r="52" spans="2:10">
      <c r="B52" s="148"/>
    </row>
    <row r="53" spans="2:10" ht="30" customHeight="1">
      <c r="B53" s="741" t="s">
        <v>1499</v>
      </c>
      <c r="C53" s="741"/>
      <c r="D53" s="741"/>
      <c r="E53" s="741"/>
      <c r="F53" s="741"/>
      <c r="G53" s="741"/>
      <c r="H53" s="741"/>
      <c r="I53" s="741"/>
      <c r="J53" s="741"/>
    </row>
    <row r="54" spans="2:10">
      <c r="B54" s="452"/>
    </row>
    <row r="55" spans="2:10">
      <c r="B55" s="766" t="s">
        <v>1500</v>
      </c>
      <c r="C55" s="766"/>
      <c r="D55" s="766"/>
      <c r="E55" s="766"/>
      <c r="F55" s="766"/>
      <c r="G55" s="766"/>
      <c r="H55" s="766"/>
      <c r="I55" s="766"/>
      <c r="J55" s="766"/>
    </row>
    <row r="56" spans="2:10">
      <c r="B56" s="451"/>
    </row>
    <row r="57" spans="2:10">
      <c r="B57" s="766" t="s">
        <v>1501</v>
      </c>
      <c r="C57" s="766"/>
      <c r="D57" s="766"/>
      <c r="E57" s="766"/>
      <c r="F57" s="766"/>
      <c r="G57" s="766"/>
      <c r="H57" s="766"/>
      <c r="I57" s="766"/>
      <c r="J57" s="766"/>
    </row>
    <row r="58" spans="2:10">
      <c r="B58" s="451"/>
    </row>
    <row r="59" spans="2:10" ht="32.25" customHeight="1">
      <c r="B59" s="741" t="s">
        <v>1502</v>
      </c>
      <c r="C59" s="741"/>
      <c r="D59" s="741"/>
      <c r="E59" s="741"/>
      <c r="F59" s="741"/>
      <c r="G59" s="741"/>
      <c r="H59" s="741"/>
      <c r="I59" s="741"/>
      <c r="J59" s="741"/>
    </row>
    <row r="60" spans="2:10">
      <c r="B60" s="451"/>
    </row>
    <row r="61" spans="2:10">
      <c r="B61" s="766" t="s">
        <v>1503</v>
      </c>
      <c r="C61" s="766"/>
      <c r="D61" s="766"/>
      <c r="E61" s="766"/>
      <c r="F61" s="766"/>
      <c r="G61" s="766"/>
      <c r="H61" s="766"/>
      <c r="I61" s="766"/>
      <c r="J61" s="766"/>
    </row>
    <row r="62" spans="2:10">
      <c r="B62" s="451"/>
    </row>
    <row r="63" spans="2:10" ht="33" customHeight="1">
      <c r="B63" s="741" t="s">
        <v>1504</v>
      </c>
      <c r="C63" s="741"/>
      <c r="D63" s="741"/>
      <c r="E63" s="741"/>
      <c r="F63" s="741"/>
      <c r="G63" s="741"/>
      <c r="H63" s="741"/>
      <c r="I63" s="741"/>
      <c r="J63" s="741"/>
    </row>
    <row r="64" spans="2:10">
      <c r="B64" s="148"/>
    </row>
    <row r="65" spans="2:10">
      <c r="B65" s="768" t="s">
        <v>1505</v>
      </c>
      <c r="C65" s="768"/>
      <c r="D65" s="768"/>
      <c r="E65" s="768"/>
      <c r="F65" s="768"/>
      <c r="G65" s="768"/>
      <c r="H65" s="768"/>
      <c r="I65" s="768"/>
      <c r="J65" s="768"/>
    </row>
    <row r="66" spans="2:10">
      <c r="B66" s="452"/>
    </row>
    <row r="67" spans="2:10" ht="32.25" customHeight="1">
      <c r="B67" s="741" t="s">
        <v>1506</v>
      </c>
      <c r="C67" s="741"/>
      <c r="D67" s="741"/>
      <c r="E67" s="741"/>
      <c r="F67" s="741"/>
      <c r="G67" s="741"/>
      <c r="H67" s="741"/>
      <c r="I67" s="741"/>
      <c r="J67" s="741"/>
    </row>
    <row r="68" spans="2:10">
      <c r="B68" s="452"/>
    </row>
    <row r="69" spans="2:10">
      <c r="B69" s="741" t="s">
        <v>1507</v>
      </c>
      <c r="C69" s="741"/>
      <c r="D69" s="741"/>
      <c r="E69" s="741"/>
      <c r="F69" s="741"/>
      <c r="G69" s="741"/>
      <c r="H69" s="741"/>
      <c r="I69" s="741"/>
      <c r="J69" s="741"/>
    </row>
    <row r="70" spans="2:10">
      <c r="B70" s="452"/>
    </row>
    <row r="71" spans="2:10">
      <c r="B71" s="741" t="s">
        <v>1508</v>
      </c>
      <c r="C71" s="741"/>
      <c r="D71" s="741"/>
      <c r="E71" s="741"/>
      <c r="F71" s="741"/>
      <c r="G71" s="741"/>
      <c r="H71" s="741"/>
      <c r="I71" s="741"/>
      <c r="J71" s="741"/>
    </row>
    <row r="72" spans="2:10">
      <c r="B72" s="452"/>
    </row>
    <row r="73" spans="2:10" ht="18" customHeight="1">
      <c r="B73" s="451" t="s">
        <v>1771</v>
      </c>
      <c r="C73" s="766"/>
      <c r="D73" s="766"/>
      <c r="E73" s="766"/>
      <c r="F73" s="766"/>
      <c r="G73" s="766"/>
      <c r="H73" s="766"/>
      <c r="I73" s="766"/>
      <c r="J73" s="766"/>
    </row>
    <row r="74" spans="2:10">
      <c r="B74" s="452"/>
    </row>
    <row r="75" spans="2:10" ht="30.75" customHeight="1">
      <c r="B75" s="741" t="s">
        <v>1509</v>
      </c>
      <c r="C75" s="741"/>
      <c r="D75" s="741"/>
      <c r="E75" s="741"/>
      <c r="F75" s="741"/>
      <c r="G75" s="741"/>
      <c r="H75" s="741"/>
      <c r="I75" s="741"/>
      <c r="J75" s="741"/>
    </row>
    <row r="77" spans="2:10">
      <c r="B77" s="594" t="s">
        <v>1772</v>
      </c>
      <c r="C77" s="662"/>
      <c r="D77" s="594"/>
      <c r="E77" s="594"/>
      <c r="F77" s="594"/>
      <c r="G77" s="594"/>
      <c r="H77" s="594"/>
      <c r="I77" s="594"/>
      <c r="J77" s="594"/>
    </row>
    <row r="78" spans="2:10">
      <c r="B78" s="451"/>
    </row>
    <row r="79" spans="2:10">
      <c r="B79" s="768" t="s">
        <v>1512</v>
      </c>
      <c r="C79" s="768"/>
      <c r="D79" s="768"/>
      <c r="E79" s="768"/>
      <c r="F79" s="768"/>
      <c r="G79" s="768"/>
      <c r="H79" s="768"/>
      <c r="I79" s="768"/>
      <c r="J79" s="768"/>
    </row>
    <row r="80" spans="2:10">
      <c r="B80" s="451"/>
    </row>
    <row r="81" spans="2:10">
      <c r="B81" s="741" t="s">
        <v>1513</v>
      </c>
      <c r="C81" s="741"/>
      <c r="D81" s="741"/>
      <c r="E81" s="741"/>
      <c r="F81" s="741"/>
      <c r="G81" s="741"/>
      <c r="H81" s="741"/>
      <c r="I81" s="741"/>
      <c r="J81" s="741"/>
    </row>
    <row r="82" spans="2:10">
      <c r="B82" s="452"/>
    </row>
    <row r="83" spans="2:10" ht="14.25" customHeight="1">
      <c r="B83" s="771" t="s">
        <v>1514</v>
      </c>
      <c r="C83" s="771"/>
      <c r="D83" s="458" t="s">
        <v>1515</v>
      </c>
      <c r="E83" s="458"/>
    </row>
    <row r="84" spans="2:10">
      <c r="B84" s="770" t="s">
        <v>458</v>
      </c>
      <c r="C84" s="770"/>
      <c r="D84" s="459">
        <v>4</v>
      </c>
      <c r="E84" s="459"/>
    </row>
    <row r="85" spans="2:10">
      <c r="B85" s="770" t="s">
        <v>337</v>
      </c>
      <c r="C85" s="770"/>
      <c r="D85" s="459">
        <v>10</v>
      </c>
      <c r="E85" s="459"/>
    </row>
    <row r="86" spans="2:10">
      <c r="B86" s="770" t="s">
        <v>1516</v>
      </c>
      <c r="C86" s="770"/>
      <c r="D86" s="459">
        <v>5</v>
      </c>
      <c r="E86" s="459"/>
    </row>
    <row r="87" spans="2:10">
      <c r="B87" s="770" t="s">
        <v>339</v>
      </c>
      <c r="C87" s="770"/>
      <c r="D87" s="459">
        <v>5</v>
      </c>
      <c r="E87" s="459"/>
    </row>
    <row r="88" spans="2:10">
      <c r="B88" s="452"/>
    </row>
    <row r="89" spans="2:10">
      <c r="B89" s="767" t="s">
        <v>1517</v>
      </c>
      <c r="C89" s="767"/>
      <c r="D89" s="767"/>
      <c r="E89" s="767"/>
      <c r="F89" s="767"/>
      <c r="G89" s="767"/>
      <c r="H89" s="767"/>
      <c r="I89" s="767"/>
      <c r="J89" s="767"/>
    </row>
    <row r="90" spans="2:10">
      <c r="B90" s="452"/>
    </row>
    <row r="91" spans="2:10">
      <c r="B91" s="741" t="s">
        <v>1518</v>
      </c>
      <c r="C91" s="741"/>
      <c r="D91" s="741"/>
      <c r="E91" s="741"/>
      <c r="F91" s="741"/>
      <c r="G91" s="741"/>
      <c r="H91" s="741"/>
      <c r="I91" s="741"/>
      <c r="J91" s="741"/>
    </row>
    <row r="92" spans="2:10">
      <c r="B92" s="452"/>
    </row>
    <row r="93" spans="2:10">
      <c r="B93" s="762" t="s">
        <v>1519</v>
      </c>
      <c r="C93" s="762"/>
      <c r="D93" s="762"/>
      <c r="E93" s="762"/>
      <c r="F93" s="762"/>
      <c r="G93" s="762"/>
      <c r="H93" s="762"/>
      <c r="I93" s="762"/>
      <c r="J93" s="762"/>
    </row>
    <row r="94" spans="2:10">
      <c r="B94" s="452"/>
    </row>
    <row r="95" spans="2:10" ht="25.5">
      <c r="B95" s="771" t="s">
        <v>1514</v>
      </c>
      <c r="C95" s="771"/>
      <c r="D95" s="458" t="s">
        <v>1520</v>
      </c>
      <c r="E95" s="458"/>
    </row>
    <row r="96" spans="2:10">
      <c r="B96" s="770" t="s">
        <v>811</v>
      </c>
      <c r="C96" s="770"/>
      <c r="D96" s="459">
        <v>4</v>
      </c>
      <c r="E96" s="459"/>
    </row>
    <row r="97" spans="2:10">
      <c r="B97" s="770" t="s">
        <v>1521</v>
      </c>
      <c r="C97" s="770"/>
      <c r="D97" s="459">
        <v>4</v>
      </c>
      <c r="E97" s="459"/>
    </row>
    <row r="98" spans="2:10">
      <c r="B98" s="452"/>
    </row>
    <row r="99" spans="2:10" ht="15" customHeight="1">
      <c r="B99" s="451" t="s">
        <v>1803</v>
      </c>
      <c r="C99" s="767"/>
      <c r="D99" s="767"/>
      <c r="E99" s="767"/>
      <c r="F99" s="767"/>
      <c r="G99" s="767"/>
      <c r="H99" s="767"/>
      <c r="I99" s="767"/>
      <c r="J99" s="767"/>
    </row>
    <row r="100" spans="2:10">
      <c r="B100" s="451"/>
    </row>
    <row r="101" spans="2:10">
      <c r="B101" s="767" t="s">
        <v>1522</v>
      </c>
      <c r="C101" s="767"/>
      <c r="D101" s="767"/>
      <c r="E101" s="767"/>
      <c r="F101" s="767"/>
      <c r="G101" s="767"/>
      <c r="H101" s="767"/>
      <c r="I101" s="767"/>
      <c r="J101" s="767"/>
    </row>
    <row r="102" spans="2:10">
      <c r="B102" s="452"/>
    </row>
    <row r="103" spans="2:10">
      <c r="B103" s="741" t="s">
        <v>1523</v>
      </c>
      <c r="C103" s="741"/>
      <c r="D103" s="741"/>
      <c r="E103" s="741"/>
      <c r="F103" s="741"/>
      <c r="G103" s="741"/>
      <c r="H103" s="741"/>
      <c r="I103" s="741"/>
      <c r="J103" s="741"/>
    </row>
    <row r="104" spans="2:10">
      <c r="B104" s="451"/>
    </row>
    <row r="105" spans="2:10">
      <c r="B105" s="766" t="s">
        <v>1524</v>
      </c>
      <c r="C105" s="766"/>
      <c r="D105" s="766"/>
      <c r="E105" s="766"/>
      <c r="F105" s="766"/>
      <c r="G105" s="766"/>
      <c r="H105" s="766"/>
      <c r="I105" s="766"/>
      <c r="J105" s="766"/>
    </row>
    <row r="106" spans="2:10">
      <c r="B106" s="452"/>
    </row>
    <row r="107" spans="2:10">
      <c r="B107" s="762" t="s">
        <v>1525</v>
      </c>
      <c r="C107" s="762"/>
      <c r="D107" s="762"/>
      <c r="E107" s="762"/>
      <c r="F107" s="762"/>
      <c r="G107" s="762"/>
      <c r="H107" s="762"/>
      <c r="I107" s="762"/>
      <c r="J107" s="762"/>
    </row>
    <row r="108" spans="2:10">
      <c r="B108" s="451"/>
    </row>
    <row r="109" spans="2:10">
      <c r="B109" s="451" t="s">
        <v>1773</v>
      </c>
      <c r="C109" s="768"/>
      <c r="D109" s="768"/>
      <c r="E109" s="768"/>
      <c r="F109" s="768"/>
      <c r="G109" s="768"/>
      <c r="H109" s="768"/>
      <c r="I109" s="768"/>
      <c r="J109" s="768"/>
    </row>
    <row r="110" spans="2:10">
      <c r="B110" s="262"/>
    </row>
    <row r="111" spans="2:10" ht="42.75" customHeight="1">
      <c r="B111" s="741" t="s">
        <v>1526</v>
      </c>
      <c r="C111" s="741"/>
      <c r="D111" s="741"/>
      <c r="E111" s="741"/>
      <c r="F111" s="741"/>
      <c r="G111" s="741"/>
      <c r="H111" s="741"/>
      <c r="I111" s="741"/>
      <c r="J111" s="741"/>
    </row>
    <row r="112" spans="2:10">
      <c r="B112" s="452"/>
    </row>
    <row r="113" spans="2:10">
      <c r="B113" s="767" t="s">
        <v>1774</v>
      </c>
      <c r="C113" s="767"/>
      <c r="D113" s="767"/>
      <c r="E113" s="767"/>
      <c r="F113" s="767"/>
      <c r="G113" s="767"/>
      <c r="H113" s="767"/>
      <c r="I113" s="767"/>
      <c r="J113" s="767"/>
    </row>
    <row r="114" spans="2:10">
      <c r="B114" s="452"/>
    </row>
    <row r="115" spans="2:10">
      <c r="B115" s="741" t="s">
        <v>1527</v>
      </c>
      <c r="C115" s="741"/>
      <c r="D115" s="741"/>
      <c r="E115" s="741"/>
      <c r="F115" s="741"/>
      <c r="G115" s="741"/>
      <c r="H115" s="741"/>
      <c r="I115" s="741"/>
      <c r="J115" s="741"/>
    </row>
    <row r="116" spans="2:10">
      <c r="B116" s="456"/>
    </row>
    <row r="117" spans="2:10" ht="18">
      <c r="B117" s="764" t="s">
        <v>1775</v>
      </c>
      <c r="C117" s="764"/>
      <c r="D117" s="764"/>
      <c r="E117" s="764"/>
      <c r="F117" s="764"/>
      <c r="G117" s="764"/>
      <c r="H117" s="764"/>
      <c r="I117" s="764"/>
      <c r="J117" s="764"/>
    </row>
    <row r="118" spans="2:10">
      <c r="B118" s="148"/>
    </row>
    <row r="119" spans="2:10" ht="15" customHeight="1">
      <c r="B119" s="741" t="s">
        <v>1528</v>
      </c>
      <c r="C119" s="741"/>
      <c r="D119" s="741"/>
      <c r="E119" s="741"/>
      <c r="F119" s="741"/>
      <c r="G119" s="741"/>
      <c r="H119" s="741"/>
      <c r="I119" s="741"/>
      <c r="J119" s="741"/>
    </row>
    <row r="121" spans="2:10" ht="18">
      <c r="B121" s="661" t="s">
        <v>1776</v>
      </c>
      <c r="C121" s="661"/>
      <c r="D121" s="661"/>
      <c r="E121" s="661"/>
      <c r="F121" s="661"/>
      <c r="G121" s="661"/>
      <c r="H121" s="661"/>
      <c r="I121" s="661"/>
      <c r="J121" s="661"/>
    </row>
    <row r="122" spans="2:10">
      <c r="B122" s="451"/>
    </row>
    <row r="123" spans="2:10">
      <c r="B123" s="767" t="s">
        <v>1529</v>
      </c>
      <c r="C123" s="767"/>
      <c r="D123" s="767"/>
      <c r="E123" s="767"/>
      <c r="F123" s="767"/>
      <c r="G123" s="767"/>
      <c r="H123" s="767"/>
      <c r="I123" s="767"/>
      <c r="J123" s="767"/>
    </row>
    <row r="124" spans="2:10">
      <c r="B124" s="451"/>
    </row>
    <row r="125" spans="2:10" ht="27" customHeight="1">
      <c r="B125" s="741" t="s">
        <v>1804</v>
      </c>
      <c r="C125" s="741"/>
      <c r="D125" s="741"/>
      <c r="E125" s="741"/>
      <c r="F125" s="741"/>
      <c r="G125" s="741"/>
      <c r="H125" s="741"/>
      <c r="I125" s="741"/>
      <c r="J125" s="741"/>
    </row>
    <row r="126" spans="2:10">
      <c r="B126" s="452"/>
    </row>
    <row r="127" spans="2:10" ht="27.75" customHeight="1">
      <c r="B127" s="741" t="s">
        <v>1530</v>
      </c>
      <c r="C127" s="741"/>
      <c r="D127" s="741"/>
      <c r="E127" s="741"/>
      <c r="F127" s="741"/>
      <c r="G127" s="741"/>
      <c r="H127" s="741"/>
      <c r="I127" s="741"/>
      <c r="J127" s="741"/>
    </row>
    <row r="128" spans="2:10">
      <c r="B128" s="451"/>
    </row>
    <row r="129" spans="2:9">
      <c r="B129" s="57" t="s">
        <v>1531</v>
      </c>
      <c r="C129" s="57"/>
      <c r="D129" s="465" t="s">
        <v>1789</v>
      </c>
      <c r="E129" s="469"/>
      <c r="F129" s="465" t="s">
        <v>1056</v>
      </c>
      <c r="G129" s="463"/>
      <c r="I129" s="385"/>
    </row>
    <row r="130" spans="2:9">
      <c r="B130" s="56" t="s">
        <v>1532</v>
      </c>
      <c r="C130" s="56"/>
      <c r="D130" s="461">
        <v>6380.13</v>
      </c>
      <c r="E130" s="461"/>
      <c r="F130" s="461">
        <v>5960.54</v>
      </c>
      <c r="G130" s="464"/>
      <c r="I130" s="385"/>
    </row>
    <row r="131" spans="2:9">
      <c r="B131" s="56" t="s">
        <v>1533</v>
      </c>
      <c r="C131" s="56"/>
      <c r="D131" s="461">
        <v>6380.13</v>
      </c>
      <c r="E131" s="461"/>
      <c r="F131" s="461">
        <v>5960.54</v>
      </c>
      <c r="G131" s="464"/>
      <c r="I131" s="385"/>
    </row>
    <row r="132" spans="2:9">
      <c r="B132" s="57"/>
      <c r="D132" s="454"/>
      <c r="E132" s="454"/>
      <c r="G132" s="463"/>
      <c r="I132" s="385"/>
    </row>
    <row r="133" spans="2:9">
      <c r="B133" s="57" t="s">
        <v>1534</v>
      </c>
      <c r="D133" s="465" t="str">
        <f>+$D$129</f>
        <v>30.09.2019</v>
      </c>
      <c r="E133" s="469"/>
      <c r="F133" s="693" t="s">
        <v>1056</v>
      </c>
      <c r="G133" s="463"/>
      <c r="I133" s="385"/>
    </row>
    <row r="134" spans="2:9">
      <c r="B134" s="56" t="s">
        <v>1532</v>
      </c>
      <c r="D134" s="466">
        <v>6957.46</v>
      </c>
      <c r="E134" s="466"/>
      <c r="F134" s="466">
        <v>6831.97</v>
      </c>
      <c r="G134" s="462"/>
      <c r="I134" s="385"/>
    </row>
    <row r="135" spans="2:9">
      <c r="B135" s="56" t="s">
        <v>1533</v>
      </c>
      <c r="D135" s="461">
        <f>+D134</f>
        <v>6957.46</v>
      </c>
      <c r="E135" s="461"/>
      <c r="F135" s="461">
        <v>6831.97</v>
      </c>
      <c r="G135" s="462"/>
      <c r="I135" s="385"/>
    </row>
    <row r="136" spans="2:9">
      <c r="B136" s="57"/>
      <c r="D136" s="460"/>
      <c r="E136" s="460"/>
      <c r="F136" s="460"/>
      <c r="G136" s="464"/>
      <c r="I136" s="385"/>
    </row>
    <row r="137" spans="2:9">
      <c r="B137" s="57" t="s">
        <v>1535</v>
      </c>
      <c r="C137" s="468"/>
      <c r="D137" s="465" t="str">
        <f>+$D$129</f>
        <v>30.09.2019</v>
      </c>
      <c r="E137" s="469"/>
      <c r="F137" s="465" t="s">
        <v>1056</v>
      </c>
      <c r="G137" s="464"/>
      <c r="I137" s="385"/>
    </row>
    <row r="138" spans="2:9">
      <c r="B138" s="56" t="s">
        <v>1532</v>
      </c>
      <c r="D138" s="467">
        <v>110.82</v>
      </c>
      <c r="E138" s="467"/>
      <c r="F138" s="467">
        <v>157.91999999999999</v>
      </c>
      <c r="G138" s="462"/>
      <c r="I138" s="385"/>
    </row>
    <row r="139" spans="2:9">
      <c r="B139" s="56" t="s">
        <v>1533</v>
      </c>
      <c r="D139" s="462">
        <f>+D138</f>
        <v>110.82</v>
      </c>
      <c r="E139" s="462"/>
      <c r="F139" s="462">
        <v>157.91999999999999</v>
      </c>
      <c r="G139" s="462"/>
      <c r="I139" s="385"/>
    </row>
    <row r="140" spans="2:9">
      <c r="F140" s="463"/>
      <c r="I140" s="385"/>
    </row>
    <row r="141" spans="2:9">
      <c r="B141" s="767" t="s">
        <v>1536</v>
      </c>
      <c r="C141" s="767"/>
      <c r="D141" s="767"/>
      <c r="E141" s="767"/>
      <c r="F141" s="767"/>
      <c r="G141" s="767"/>
      <c r="H141" s="767"/>
      <c r="I141" s="767"/>
    </row>
    <row r="142" spans="2:9">
      <c r="B142" s="451"/>
    </row>
    <row r="143" spans="2:9">
      <c r="B143" s="741" t="s">
        <v>1537</v>
      </c>
      <c r="C143" s="741"/>
      <c r="D143" s="741"/>
      <c r="E143" s="741"/>
      <c r="F143" s="741"/>
      <c r="G143" s="741"/>
      <c r="H143" s="741"/>
      <c r="I143" s="741"/>
    </row>
    <row r="145" spans="2:10" ht="36.75">
      <c r="B145" s="488" t="s">
        <v>1538</v>
      </c>
      <c r="C145" s="501"/>
      <c r="D145" s="489" t="s">
        <v>646</v>
      </c>
      <c r="E145" s="489"/>
      <c r="F145" s="489" t="s">
        <v>1539</v>
      </c>
      <c r="G145" s="738" t="s">
        <v>1805</v>
      </c>
      <c r="H145" s="739" t="s">
        <v>1806</v>
      </c>
      <c r="I145" s="489" t="s">
        <v>1540</v>
      </c>
      <c r="J145" s="490" t="s">
        <v>1541</v>
      </c>
    </row>
    <row r="146" spans="2:10">
      <c r="B146" s="484" t="s">
        <v>321</v>
      </c>
      <c r="C146" s="485"/>
      <c r="D146" s="485"/>
      <c r="E146" s="485"/>
      <c r="F146" s="485"/>
      <c r="G146" s="485"/>
      <c r="H146" s="485"/>
      <c r="I146" s="485"/>
      <c r="J146" s="486"/>
    </row>
    <row r="147" spans="2:10" ht="15.75" customHeight="1">
      <c r="B147" s="484" t="s">
        <v>588</v>
      </c>
      <c r="C147" s="485"/>
      <c r="D147" s="485"/>
      <c r="E147" s="485"/>
      <c r="F147" s="485"/>
      <c r="G147" s="485"/>
      <c r="H147" s="485"/>
      <c r="I147" s="485"/>
      <c r="J147" s="486"/>
    </row>
    <row r="148" spans="2:10">
      <c r="B148" s="470" t="s">
        <v>2</v>
      </c>
      <c r="C148" s="502"/>
      <c r="D148" s="471" t="s">
        <v>4</v>
      </c>
      <c r="E148" s="471"/>
      <c r="F148" s="696">
        <v>154.99997648950728</v>
      </c>
      <c r="G148" s="473">
        <v>6380.13</v>
      </c>
      <c r="H148" s="474">
        <v>988920</v>
      </c>
      <c r="I148" s="473">
        <v>5960.54</v>
      </c>
      <c r="J148" s="475">
        <v>29803</v>
      </c>
    </row>
    <row r="149" spans="2:10">
      <c r="B149" s="476" t="s">
        <v>1542</v>
      </c>
      <c r="C149" s="503"/>
      <c r="D149" s="471" t="s">
        <v>4</v>
      </c>
      <c r="E149" s="471"/>
      <c r="F149" s="696">
        <v>475806.21178565326</v>
      </c>
      <c r="G149" s="473">
        <v>6380.13</v>
      </c>
      <c r="H149" s="474">
        <v>3035705486</v>
      </c>
      <c r="I149" s="473">
        <v>5960.54</v>
      </c>
      <c r="J149" s="477">
        <v>3326381962</v>
      </c>
    </row>
    <row r="150" spans="2:10">
      <c r="B150" s="476" t="s">
        <v>1542</v>
      </c>
      <c r="C150" s="503"/>
      <c r="D150" s="471" t="s">
        <v>297</v>
      </c>
      <c r="E150" s="471"/>
      <c r="F150" s="696">
        <v>12487.734316834018</v>
      </c>
      <c r="G150" s="473">
        <v>6957.46</v>
      </c>
      <c r="H150" s="474">
        <v>86882912</v>
      </c>
      <c r="I150" s="473">
        <v>6831.97</v>
      </c>
      <c r="J150" s="478" t="s">
        <v>1543</v>
      </c>
    </row>
    <row r="151" spans="2:10">
      <c r="B151" s="476" t="s">
        <v>918</v>
      </c>
      <c r="C151" s="503"/>
      <c r="D151" s="471" t="s">
        <v>4</v>
      </c>
      <c r="E151" s="471"/>
      <c r="F151" s="696">
        <v>1002.0499582296912</v>
      </c>
      <c r="G151" s="473">
        <v>6380.13</v>
      </c>
      <c r="H151" s="474">
        <v>6393209</v>
      </c>
      <c r="I151" s="473">
        <v>5960.54</v>
      </c>
      <c r="J151" s="477">
        <v>8943671</v>
      </c>
    </row>
    <row r="152" spans="2:10">
      <c r="B152" s="476" t="s">
        <v>918</v>
      </c>
      <c r="C152" s="503"/>
      <c r="D152" s="471" t="s">
        <v>184</v>
      </c>
      <c r="E152" s="471"/>
      <c r="F152" s="696">
        <v>27.431871503338748</v>
      </c>
      <c r="G152" s="472">
        <v>110.82</v>
      </c>
      <c r="H152" s="474">
        <v>3040</v>
      </c>
      <c r="I152" s="472">
        <v>157.91999999999999</v>
      </c>
      <c r="J152" s="477">
        <v>1833429</v>
      </c>
    </row>
    <row r="153" spans="2:10">
      <c r="B153" s="491" t="s">
        <v>918</v>
      </c>
      <c r="C153" s="504"/>
      <c r="D153" s="480" t="s">
        <v>297</v>
      </c>
      <c r="E153" s="480"/>
      <c r="F153" s="740">
        <v>0</v>
      </c>
      <c r="G153" s="481">
        <v>6957.46</v>
      </c>
      <c r="H153" s="697">
        <v>0</v>
      </c>
      <c r="I153" s="481">
        <v>6831.97</v>
      </c>
      <c r="J153" s="483">
        <v>165055630</v>
      </c>
    </row>
    <row r="154" spans="2:10" ht="15.75" customHeight="1">
      <c r="B154" s="495" t="s">
        <v>553</v>
      </c>
      <c r="C154" s="496"/>
      <c r="D154" s="496"/>
      <c r="E154" s="496"/>
      <c r="F154" s="496"/>
      <c r="G154" s="496"/>
      <c r="H154" s="496"/>
      <c r="I154" s="496"/>
      <c r="J154" s="497"/>
    </row>
    <row r="155" spans="2:10">
      <c r="B155" s="781" t="s">
        <v>1544</v>
      </c>
      <c r="C155" s="782"/>
      <c r="D155" s="471" t="s">
        <v>4</v>
      </c>
      <c r="E155" s="471"/>
      <c r="F155" s="473">
        <v>26610.898680747883</v>
      </c>
      <c r="G155" s="473">
        <v>6380.13</v>
      </c>
      <c r="H155" s="474">
        <v>169780993</v>
      </c>
      <c r="I155" s="473">
        <v>5960.54</v>
      </c>
      <c r="J155" s="477">
        <v>657449813</v>
      </c>
    </row>
    <row r="156" spans="2:10">
      <c r="B156" s="492" t="s">
        <v>460</v>
      </c>
      <c r="C156" s="493"/>
      <c r="D156" s="493"/>
      <c r="E156" s="493"/>
      <c r="F156" s="493"/>
      <c r="G156" s="493"/>
      <c r="H156" s="493"/>
      <c r="I156" s="493"/>
      <c r="J156" s="494"/>
    </row>
    <row r="157" spans="2:10">
      <c r="B157" s="781" t="s">
        <v>1545</v>
      </c>
      <c r="C157" s="782"/>
      <c r="D157" s="471" t="s">
        <v>4</v>
      </c>
      <c r="E157" s="471"/>
      <c r="F157" s="694">
        <v>2615.390125279579</v>
      </c>
      <c r="G157" s="696">
        <v>6380.13</v>
      </c>
      <c r="H157" s="694">
        <v>16686529</v>
      </c>
      <c r="I157" s="696">
        <v>5960.54</v>
      </c>
      <c r="J157" s="695">
        <v>1390633500.3801999</v>
      </c>
    </row>
    <row r="158" spans="2:10">
      <c r="B158" s="772" t="s">
        <v>1545</v>
      </c>
      <c r="C158" s="773"/>
      <c r="D158" s="471" t="s">
        <v>297</v>
      </c>
      <c r="E158" s="471"/>
      <c r="F158" s="694">
        <v>171.54018851707377</v>
      </c>
      <c r="G158" s="696">
        <v>6957.46</v>
      </c>
      <c r="H158" s="694">
        <v>1193484</v>
      </c>
      <c r="I158" s="696">
        <v>6831.97</v>
      </c>
      <c r="J158" s="695">
        <v>1691527.4523</v>
      </c>
    </row>
    <row r="159" spans="2:10">
      <c r="B159" s="772" t="s">
        <v>1545</v>
      </c>
      <c r="C159" s="773"/>
      <c r="D159" s="471" t="s">
        <v>184</v>
      </c>
      <c r="E159" s="471"/>
      <c r="F159" s="694">
        <v>249.62100703844072</v>
      </c>
      <c r="G159" s="696">
        <v>110.82</v>
      </c>
      <c r="H159" s="694">
        <v>27663</v>
      </c>
      <c r="I159" s="696">
        <v>157.91999999999999</v>
      </c>
      <c r="J159" s="695">
        <v>14678.663999999999</v>
      </c>
    </row>
    <row r="160" spans="2:10" s="385" customFormat="1">
      <c r="B160" s="772" t="s">
        <v>1545</v>
      </c>
      <c r="C160" s="773"/>
      <c r="D160" s="698" t="s">
        <v>395</v>
      </c>
      <c r="E160" s="471"/>
      <c r="F160" s="694">
        <v>21.869961865439674</v>
      </c>
      <c r="G160" s="696">
        <v>7848.8934300000001</v>
      </c>
      <c r="H160" s="694">
        <v>171655</v>
      </c>
      <c r="I160" s="696">
        <v>0</v>
      </c>
      <c r="J160" s="695">
        <v>0</v>
      </c>
    </row>
    <row r="161" spans="2:10">
      <c r="B161" s="772" t="s">
        <v>883</v>
      </c>
      <c r="C161" s="773"/>
      <c r="D161" s="471" t="s">
        <v>4</v>
      </c>
      <c r="E161" s="471"/>
      <c r="F161" s="473">
        <v>611504.92983685283</v>
      </c>
      <c r="G161" s="473">
        <v>6380.13</v>
      </c>
      <c r="H161" s="474">
        <v>3901480948</v>
      </c>
      <c r="I161" s="473">
        <v>5960.54</v>
      </c>
      <c r="J161" s="477">
        <v>588872086</v>
      </c>
    </row>
    <row r="162" spans="2:10">
      <c r="B162" s="772" t="s">
        <v>1546</v>
      </c>
      <c r="C162" s="773"/>
      <c r="D162" s="471" t="s">
        <v>4</v>
      </c>
      <c r="E162" s="471"/>
      <c r="F162" s="694">
        <v>0</v>
      </c>
      <c r="G162" s="473">
        <v>6380.13</v>
      </c>
      <c r="H162" s="694">
        <v>0</v>
      </c>
      <c r="I162" s="473">
        <v>5960.54</v>
      </c>
      <c r="J162" s="477">
        <v>-14858673</v>
      </c>
    </row>
    <row r="163" spans="2:10">
      <c r="B163" s="772" t="s">
        <v>328</v>
      </c>
      <c r="C163" s="773"/>
      <c r="D163" s="471" t="s">
        <v>4</v>
      </c>
      <c r="E163" s="471"/>
      <c r="F163" s="473">
        <v>85639.920032977388</v>
      </c>
      <c r="G163" s="473">
        <v>6380.13</v>
      </c>
      <c r="H163" s="474">
        <v>546393823</v>
      </c>
      <c r="I163" s="473">
        <v>5960.54</v>
      </c>
      <c r="J163" s="477">
        <v>55588056</v>
      </c>
    </row>
    <row r="164" spans="2:10">
      <c r="B164" s="776" t="s">
        <v>328</v>
      </c>
      <c r="C164" s="777"/>
      <c r="D164" s="471" t="s">
        <v>297</v>
      </c>
      <c r="E164" s="471"/>
      <c r="F164" s="473">
        <v>8259.3194930333775</v>
      </c>
      <c r="G164" s="473">
        <v>6957.46</v>
      </c>
      <c r="H164" s="474">
        <v>57463885</v>
      </c>
      <c r="I164" s="473">
        <v>6831.97</v>
      </c>
      <c r="J164" s="478" t="s">
        <v>1547</v>
      </c>
    </row>
    <row r="165" spans="2:10">
      <c r="B165" s="492" t="s">
        <v>461</v>
      </c>
      <c r="C165" s="493"/>
      <c r="D165" s="493"/>
      <c r="E165" s="493"/>
      <c r="F165" s="493"/>
      <c r="G165" s="493"/>
      <c r="H165" s="493"/>
      <c r="I165" s="493"/>
      <c r="J165" s="494"/>
    </row>
    <row r="166" spans="2:10">
      <c r="B166" s="470" t="s">
        <v>454</v>
      </c>
      <c r="C166" s="502"/>
      <c r="D166" s="471" t="s">
        <v>4</v>
      </c>
      <c r="E166" s="471"/>
      <c r="F166" s="473">
        <v>25265.930004561036</v>
      </c>
      <c r="G166" s="473">
        <v>6380.13</v>
      </c>
      <c r="H166" s="474">
        <v>161199918</v>
      </c>
      <c r="I166" s="473">
        <v>5960.54</v>
      </c>
      <c r="J166" s="477">
        <v>165638102</v>
      </c>
    </row>
    <row r="167" spans="2:10">
      <c r="B167" s="470" t="s">
        <v>611</v>
      </c>
      <c r="C167" s="502"/>
      <c r="D167" s="471" t="s">
        <v>4</v>
      </c>
      <c r="E167" s="471"/>
      <c r="F167" s="473">
        <v>3671.3798935131417</v>
      </c>
      <c r="G167" s="473">
        <v>6380.13</v>
      </c>
      <c r="H167" s="474">
        <v>23423881</v>
      </c>
      <c r="I167" s="473">
        <v>5960.54</v>
      </c>
      <c r="J167" s="477">
        <v>26202713</v>
      </c>
    </row>
    <row r="168" spans="2:10" ht="15.75" customHeight="1">
      <c r="B168" s="778" t="s">
        <v>462</v>
      </c>
      <c r="C168" s="779"/>
      <c r="D168" s="779"/>
      <c r="E168" s="779"/>
      <c r="F168" s="779"/>
      <c r="G168" s="779"/>
      <c r="H168" s="779"/>
      <c r="I168" s="779"/>
      <c r="J168" s="780"/>
    </row>
    <row r="169" spans="2:10">
      <c r="B169" s="470" t="s">
        <v>1548</v>
      </c>
      <c r="C169" s="502"/>
      <c r="D169" s="471" t="s">
        <v>4</v>
      </c>
      <c r="E169" s="471"/>
      <c r="F169" s="473">
        <v>6000</v>
      </c>
      <c r="G169" s="473">
        <v>6380.13</v>
      </c>
      <c r="H169" s="474">
        <v>38280780</v>
      </c>
      <c r="I169" s="473">
        <v>5960.54</v>
      </c>
      <c r="J169" s="477">
        <v>35763240</v>
      </c>
    </row>
    <row r="170" spans="2:10">
      <c r="B170" s="492" t="s">
        <v>322</v>
      </c>
      <c r="C170" s="493"/>
      <c r="D170" s="493"/>
      <c r="E170" s="493"/>
      <c r="F170" s="493"/>
      <c r="G170" s="493"/>
      <c r="H170" s="493"/>
      <c r="I170" s="493"/>
      <c r="J170" s="494"/>
    </row>
    <row r="171" spans="2:10" ht="15.75" customHeight="1">
      <c r="B171" s="778" t="s">
        <v>464</v>
      </c>
      <c r="C171" s="779"/>
      <c r="D171" s="779"/>
      <c r="E171" s="779"/>
      <c r="F171" s="779"/>
      <c r="G171" s="779"/>
      <c r="H171" s="779"/>
      <c r="I171" s="779"/>
      <c r="J171" s="780"/>
    </row>
    <row r="172" spans="2:10">
      <c r="B172" s="781" t="s">
        <v>1549</v>
      </c>
      <c r="C172" s="782"/>
      <c r="D172" s="471" t="s">
        <v>4</v>
      </c>
      <c r="E172" s="471"/>
      <c r="F172" s="699">
        <v>-116713.006791188</v>
      </c>
      <c r="G172" s="473">
        <v>6380.13</v>
      </c>
      <c r="H172" s="699">
        <v>-744644156.01866198</v>
      </c>
      <c r="I172" s="473">
        <v>5960.54</v>
      </c>
      <c r="J172" s="702">
        <v>-407737355</v>
      </c>
    </row>
    <row r="173" spans="2:10">
      <c r="B173" s="772" t="s">
        <v>1064</v>
      </c>
      <c r="C173" s="773"/>
      <c r="D173" s="471" t="s">
        <v>4</v>
      </c>
      <c r="E173" s="471"/>
      <c r="F173" s="699">
        <v>-35741.740058588002</v>
      </c>
      <c r="G173" s="473">
        <v>6380.13</v>
      </c>
      <c r="H173" s="699">
        <v>-228036948</v>
      </c>
      <c r="I173" s="473">
        <v>5960.54</v>
      </c>
      <c r="J173" s="702">
        <v>-1466479167</v>
      </c>
    </row>
    <row r="174" spans="2:10" ht="15.75" customHeight="1">
      <c r="B174" s="498" t="s">
        <v>1550</v>
      </c>
      <c r="C174" s="499"/>
      <c r="D174" s="499"/>
      <c r="E174" s="499"/>
      <c r="F174" s="499"/>
      <c r="G174" s="499"/>
      <c r="H174" s="499"/>
      <c r="I174" s="499"/>
      <c r="J174" s="500"/>
    </row>
    <row r="175" spans="2:10">
      <c r="B175" s="774" t="s">
        <v>1551</v>
      </c>
      <c r="C175" s="775"/>
      <c r="D175" s="480" t="s">
        <v>4</v>
      </c>
      <c r="E175" s="480"/>
      <c r="F175" s="487" t="s">
        <v>1543</v>
      </c>
      <c r="G175" s="703">
        <v>6380.13</v>
      </c>
      <c r="H175" s="487" t="s">
        <v>1543</v>
      </c>
      <c r="I175" s="481">
        <v>5960.54</v>
      </c>
      <c r="J175" s="701">
        <v>-1218110856</v>
      </c>
    </row>
    <row r="176" spans="2:10">
      <c r="B176" s="484" t="s">
        <v>66</v>
      </c>
      <c r="C176" s="485"/>
      <c r="D176" s="485"/>
      <c r="E176" s="485"/>
      <c r="F176" s="485"/>
      <c r="G176" s="485"/>
      <c r="H176" s="485"/>
      <c r="I176" s="485"/>
      <c r="J176" s="486"/>
    </row>
    <row r="177" spans="2:10">
      <c r="B177" s="479" t="s">
        <v>66</v>
      </c>
      <c r="C177" s="505"/>
      <c r="D177" s="480" t="s">
        <v>4</v>
      </c>
      <c r="E177" s="480"/>
      <c r="F177" s="700">
        <v>-107449.70995888798</v>
      </c>
      <c r="G177" s="481">
        <v>6380.13</v>
      </c>
      <c r="H177" s="700">
        <v>-685543118</v>
      </c>
      <c r="I177" s="481">
        <v>5960.54</v>
      </c>
      <c r="J177" s="701">
        <v>-1368033934</v>
      </c>
    </row>
    <row r="179" spans="2:10">
      <c r="B179" s="767" t="s">
        <v>1552</v>
      </c>
      <c r="C179" s="767"/>
      <c r="D179" s="767"/>
      <c r="E179" s="767"/>
      <c r="F179" s="767"/>
      <c r="G179" s="767"/>
      <c r="H179" s="767"/>
      <c r="I179" s="767"/>
    </row>
    <row r="181" spans="2:10" ht="24">
      <c r="B181" s="509" t="s">
        <v>638</v>
      </c>
      <c r="C181" s="510" t="s">
        <v>1805</v>
      </c>
      <c r="D181" s="510" t="s">
        <v>825</v>
      </c>
      <c r="E181" s="510"/>
      <c r="F181" s="510" t="s">
        <v>1807</v>
      </c>
      <c r="G181" s="510" t="s">
        <v>825</v>
      </c>
    </row>
    <row r="182" spans="2:10" ht="24">
      <c r="B182" s="511" t="s">
        <v>912</v>
      </c>
      <c r="C182" s="512">
        <v>6380.13</v>
      </c>
      <c r="D182" s="704">
        <v>3983840340</v>
      </c>
      <c r="E182" s="513"/>
      <c r="F182" s="514">
        <v>5895.39</v>
      </c>
      <c r="G182" s="704">
        <v>2002965144</v>
      </c>
    </row>
    <row r="183" spans="2:10" ht="24">
      <c r="B183" s="511" t="s">
        <v>913</v>
      </c>
      <c r="C183" s="512">
        <v>6380.13</v>
      </c>
      <c r="D183" s="704">
        <v>-3439668728</v>
      </c>
      <c r="E183" s="513"/>
      <c r="F183" s="514">
        <v>5895.39</v>
      </c>
      <c r="G183" s="704">
        <v>-1653200013</v>
      </c>
    </row>
    <row r="184" spans="2:10" ht="24">
      <c r="B184" s="511" t="s">
        <v>914</v>
      </c>
      <c r="C184" s="512">
        <v>6380.13</v>
      </c>
      <c r="D184" s="704">
        <v>509397266</v>
      </c>
      <c r="E184" s="513"/>
      <c r="F184" s="514">
        <v>5895.39</v>
      </c>
      <c r="G184" s="704">
        <v>446901179</v>
      </c>
    </row>
    <row r="185" spans="2:10" ht="24">
      <c r="B185" s="511" t="s">
        <v>915</v>
      </c>
      <c r="C185" s="512">
        <v>6380.13</v>
      </c>
      <c r="D185" s="704">
        <v>-691170143</v>
      </c>
      <c r="E185" s="513"/>
      <c r="F185" s="514">
        <v>5895.39</v>
      </c>
      <c r="G185" s="704">
        <v>-592501906</v>
      </c>
    </row>
    <row r="186" spans="2:10">
      <c r="B186" s="515" t="s">
        <v>314</v>
      </c>
      <c r="C186" s="516"/>
      <c r="D186" s="517">
        <f>+SUM(D182:D185)</f>
        <v>362398735</v>
      </c>
      <c r="E186" s="517"/>
      <c r="F186" s="518"/>
      <c r="G186" s="517">
        <f>+SUM(G182:G185)</f>
        <v>204164404</v>
      </c>
    </row>
    <row r="188" spans="2:10">
      <c r="B188" s="451" t="s">
        <v>1555</v>
      </c>
    </row>
    <row r="189" spans="2:10">
      <c r="B189" s="451"/>
    </row>
    <row r="190" spans="2:10">
      <c r="B190" s="762" t="s">
        <v>1553</v>
      </c>
      <c r="C190" s="762"/>
      <c r="D190" s="762"/>
      <c r="E190" s="762"/>
      <c r="F190" s="762"/>
      <c r="G190" s="762"/>
      <c r="H190" s="762"/>
      <c r="I190" s="762"/>
    </row>
    <row r="191" spans="2:10">
      <c r="B191" s="451"/>
    </row>
    <row r="192" spans="2:10">
      <c r="B192" s="786" t="s">
        <v>638</v>
      </c>
      <c r="C192" s="787"/>
      <c r="D192" s="534" t="s">
        <v>1789</v>
      </c>
      <c r="E192" s="535"/>
      <c r="F192" s="535" t="s">
        <v>1056</v>
      </c>
      <c r="G192" s="385"/>
    </row>
    <row r="193" spans="2:9">
      <c r="B193" s="788" t="s">
        <v>2</v>
      </c>
      <c r="C193" s="789"/>
      <c r="D193" s="540"/>
      <c r="E193" s="520"/>
      <c r="F193" s="541"/>
      <c r="G193" s="385"/>
    </row>
    <row r="194" spans="2:9">
      <c r="B194" s="790" t="s">
        <v>783</v>
      </c>
      <c r="C194" s="791"/>
      <c r="D194" s="540">
        <v>2659285</v>
      </c>
      <c r="E194" s="520"/>
      <c r="F194" s="541">
        <v>14000</v>
      </c>
      <c r="G194" s="385"/>
    </row>
    <row r="195" spans="2:9">
      <c r="B195" s="783" t="s">
        <v>784</v>
      </c>
      <c r="C195" s="784"/>
      <c r="D195" s="536">
        <v>988920</v>
      </c>
      <c r="E195" s="537"/>
      <c r="F195" s="537">
        <v>29803</v>
      </c>
      <c r="G195" s="385"/>
    </row>
    <row r="196" spans="2:9">
      <c r="B196" s="525" t="s">
        <v>785</v>
      </c>
      <c r="C196" s="533"/>
      <c r="D196" s="530">
        <v>3648205</v>
      </c>
      <c r="E196" s="526"/>
      <c r="F196" s="526">
        <v>43803</v>
      </c>
      <c r="G196" s="385"/>
    </row>
    <row r="197" spans="2:9">
      <c r="B197" s="521" t="s">
        <v>326</v>
      </c>
      <c r="C197" s="531"/>
      <c r="D197" s="528"/>
      <c r="E197" s="522"/>
      <c r="F197" s="522"/>
      <c r="G197" s="385"/>
    </row>
    <row r="198" spans="2:9">
      <c r="B198" s="523" t="s">
        <v>1554</v>
      </c>
      <c r="C198" s="532"/>
      <c r="D198" s="527">
        <v>3122588398.230001</v>
      </c>
      <c r="E198" s="520"/>
      <c r="F198" s="520">
        <v>3326381962</v>
      </c>
      <c r="G198" s="385"/>
    </row>
    <row r="199" spans="2:9">
      <c r="B199" s="538" t="s">
        <v>786</v>
      </c>
      <c r="C199" s="539"/>
      <c r="D199" s="536">
        <v>793999701.71000004</v>
      </c>
      <c r="E199" s="537"/>
      <c r="F199" s="537">
        <v>1409142412</v>
      </c>
      <c r="G199" s="385"/>
    </row>
    <row r="200" spans="2:9">
      <c r="B200" s="525" t="s">
        <v>1477</v>
      </c>
      <c r="C200" s="533"/>
      <c r="D200" s="530">
        <v>3916588099.940001</v>
      </c>
      <c r="E200" s="526"/>
      <c r="F200" s="526">
        <v>4735524374</v>
      </c>
      <c r="G200" s="385"/>
    </row>
    <row r="201" spans="2:9">
      <c r="B201" s="521" t="s">
        <v>1478</v>
      </c>
      <c r="C201" s="531"/>
      <c r="D201" s="529"/>
      <c r="E201" s="524"/>
      <c r="F201" s="524"/>
      <c r="G201" s="385"/>
    </row>
    <row r="202" spans="2:9">
      <c r="B202" s="783" t="s">
        <v>787</v>
      </c>
      <c r="C202" s="784"/>
      <c r="D202" s="536">
        <v>6396249.0599999996</v>
      </c>
      <c r="E202" s="537"/>
      <c r="F202" s="537">
        <v>175832730</v>
      </c>
      <c r="G202" s="385"/>
    </row>
    <row r="203" spans="2:9">
      <c r="B203" s="525" t="s">
        <v>1479</v>
      </c>
      <c r="C203" s="533"/>
      <c r="D203" s="530">
        <v>6396249.0599999996</v>
      </c>
      <c r="E203" s="526"/>
      <c r="F203" s="526">
        <v>175832730</v>
      </c>
      <c r="G203" s="385"/>
    </row>
    <row r="204" spans="2:9">
      <c r="B204" s="525" t="s">
        <v>314</v>
      </c>
      <c r="C204" s="533"/>
      <c r="D204" s="530">
        <v>3926632554.000001</v>
      </c>
      <c r="E204" s="526"/>
      <c r="F204" s="526">
        <v>4911400907</v>
      </c>
      <c r="G204" s="385"/>
    </row>
    <row r="206" spans="2:9">
      <c r="B206" s="451" t="s">
        <v>1572</v>
      </c>
      <c r="E206"/>
    </row>
    <row r="207" spans="2:9">
      <c r="B207" s="451"/>
      <c r="E207"/>
    </row>
    <row r="208" spans="2:9">
      <c r="B208" s="767" t="s">
        <v>1556</v>
      </c>
      <c r="C208" s="767"/>
      <c r="D208" s="767"/>
      <c r="E208" s="767"/>
      <c r="F208" s="767"/>
      <c r="G208" s="767"/>
      <c r="H208" s="767"/>
      <c r="I208" s="767"/>
    </row>
    <row r="209" spans="2:12">
      <c r="B209" s="451"/>
      <c r="E209"/>
    </row>
    <row r="210" spans="2:12" ht="15.75" customHeight="1">
      <c r="B210" s="792" t="s">
        <v>1557</v>
      </c>
      <c r="C210" s="793"/>
      <c r="D210" s="793"/>
      <c r="E210" s="793"/>
      <c r="F210" s="793"/>
      <c r="G210" s="793"/>
      <c r="H210" s="793"/>
      <c r="I210" s="794"/>
      <c r="J210" s="785" t="s">
        <v>1558</v>
      </c>
      <c r="K210" s="785"/>
      <c r="L210" s="785"/>
    </row>
    <row r="211" spans="2:12" ht="28.5" customHeight="1">
      <c r="B211" s="800" t="s">
        <v>1559</v>
      </c>
      <c r="C211" s="801"/>
      <c r="D211" s="542" t="s">
        <v>1560</v>
      </c>
      <c r="E211" s="542"/>
      <c r="F211" s="542" t="s">
        <v>1561</v>
      </c>
      <c r="G211" s="542" t="s">
        <v>1562</v>
      </c>
      <c r="H211" s="542" t="s">
        <v>1563</v>
      </c>
      <c r="I211" s="542" t="s">
        <v>1564</v>
      </c>
      <c r="J211" s="543" t="s">
        <v>1184</v>
      </c>
      <c r="K211" s="542" t="s">
        <v>1565</v>
      </c>
      <c r="L211" s="542" t="s">
        <v>1566</v>
      </c>
    </row>
    <row r="212" spans="2:12">
      <c r="B212" s="802" t="s">
        <v>1567</v>
      </c>
      <c r="C212" s="803"/>
      <c r="D212" s="51"/>
      <c r="E212" s="51"/>
      <c r="F212" s="544"/>
      <c r="G212" s="544"/>
      <c r="H212" s="544"/>
      <c r="I212" s="544"/>
      <c r="J212" s="544"/>
      <c r="K212" s="544"/>
      <c r="L212" s="544"/>
    </row>
    <row r="213" spans="2:12">
      <c r="B213" s="715" t="s">
        <v>1809</v>
      </c>
      <c r="C213" s="716"/>
      <c r="D213" s="51" t="s">
        <v>1568</v>
      </c>
      <c r="E213" s="51"/>
      <c r="F213" s="51">
        <v>7</v>
      </c>
      <c r="G213" s="547">
        <v>1000</v>
      </c>
      <c r="H213" s="52">
        <v>45049996</v>
      </c>
      <c r="I213" s="51"/>
      <c r="J213" s="547">
        <v>242570000000</v>
      </c>
      <c r="K213" s="547">
        <v>44677577516</v>
      </c>
      <c r="L213" s="137">
        <v>603770717353</v>
      </c>
    </row>
    <row r="214" spans="2:12">
      <c r="B214" s="715" t="s">
        <v>1810</v>
      </c>
      <c r="C214" s="716"/>
      <c r="D214" s="51" t="s">
        <v>1568</v>
      </c>
      <c r="E214" s="51"/>
      <c r="F214" s="544">
        <v>15</v>
      </c>
      <c r="G214" s="52">
        <v>1000000</v>
      </c>
      <c r="H214" s="52">
        <v>15313350</v>
      </c>
      <c r="I214" s="544"/>
      <c r="J214" s="52">
        <v>51224000000</v>
      </c>
      <c r="K214" s="52">
        <v>1810507000</v>
      </c>
      <c r="L214" s="52">
        <v>64199994000</v>
      </c>
    </row>
    <row r="215" spans="2:12">
      <c r="B215" s="715" t="s">
        <v>1811</v>
      </c>
      <c r="C215" s="716"/>
      <c r="D215" s="51" t="s">
        <v>1568</v>
      </c>
      <c r="E215" s="51"/>
      <c r="F215" s="544">
        <v>56</v>
      </c>
      <c r="G215" s="52">
        <v>1000000</v>
      </c>
      <c r="H215" s="52">
        <v>56156800</v>
      </c>
      <c r="I215" s="544"/>
      <c r="J215" s="52">
        <v>51224000000</v>
      </c>
      <c r="K215" s="52">
        <v>1810507000</v>
      </c>
      <c r="L215" s="52">
        <v>64199994000</v>
      </c>
    </row>
    <row r="216" spans="2:12">
      <c r="B216" s="715" t="s">
        <v>1569</v>
      </c>
      <c r="C216" s="716"/>
      <c r="D216" s="51" t="s">
        <v>1568</v>
      </c>
      <c r="E216" s="51"/>
      <c r="F216" s="544">
        <v>23</v>
      </c>
      <c r="G216" s="52">
        <v>1000</v>
      </c>
      <c r="H216" s="52">
        <v>124730997</v>
      </c>
      <c r="I216" s="51"/>
      <c r="J216" s="52">
        <v>52896000000</v>
      </c>
      <c r="K216" s="52">
        <v>-6435899261</v>
      </c>
      <c r="L216" s="52">
        <v>54890132080</v>
      </c>
    </row>
    <row r="217" spans="2:12">
      <c r="B217" s="795" t="s">
        <v>1808</v>
      </c>
      <c r="C217" s="796"/>
      <c r="D217" s="51"/>
      <c r="E217" s="51"/>
      <c r="F217" s="544"/>
      <c r="G217" s="544"/>
      <c r="H217" s="54">
        <v>241251143</v>
      </c>
      <c r="I217" s="545" t="s">
        <v>1543</v>
      </c>
      <c r="J217" s="544"/>
      <c r="K217" s="544"/>
      <c r="L217" s="544"/>
    </row>
    <row r="218" spans="2:12">
      <c r="B218" s="795" t="s">
        <v>1058</v>
      </c>
      <c r="C218" s="796"/>
      <c r="D218" s="51"/>
      <c r="E218" s="51"/>
      <c r="F218" s="544"/>
      <c r="G218" s="544"/>
      <c r="H218" s="54">
        <v>738611755</v>
      </c>
      <c r="I218" s="545"/>
      <c r="J218" s="544"/>
      <c r="K218" s="544"/>
      <c r="L218" s="544"/>
    </row>
    <row r="219" spans="2:12">
      <c r="B219" s="797"/>
      <c r="C219" s="798"/>
      <c r="D219" s="51"/>
      <c r="E219" s="51"/>
      <c r="F219" s="544"/>
      <c r="G219" s="544"/>
      <c r="H219" s="545"/>
      <c r="I219" s="545"/>
      <c r="J219" s="544"/>
      <c r="K219" s="544"/>
      <c r="L219" s="544"/>
    </row>
    <row r="220" spans="2:12">
      <c r="B220" s="802" t="s">
        <v>590</v>
      </c>
      <c r="C220" s="803"/>
      <c r="D220" s="51"/>
      <c r="E220" s="51"/>
      <c r="F220" s="544"/>
      <c r="G220" s="544"/>
      <c r="H220" s="544"/>
      <c r="I220" s="544"/>
      <c r="J220" s="544"/>
      <c r="K220" s="544"/>
      <c r="L220" s="544"/>
    </row>
    <row r="221" spans="2:12">
      <c r="B221" s="811" t="s">
        <v>1570</v>
      </c>
      <c r="C221" s="812"/>
      <c r="D221" s="546" t="s">
        <v>1571</v>
      </c>
      <c r="E221" s="546"/>
      <c r="F221" s="544">
        <v>1</v>
      </c>
      <c r="G221" s="52">
        <v>14500000</v>
      </c>
      <c r="H221" s="52">
        <v>369547169</v>
      </c>
      <c r="I221" s="544"/>
      <c r="J221" s="52">
        <v>8800000000</v>
      </c>
      <c r="K221" s="52">
        <v>2672139248</v>
      </c>
      <c r="L221" s="52">
        <v>16260075440</v>
      </c>
    </row>
    <row r="222" spans="2:12">
      <c r="B222" s="795" t="s">
        <v>1808</v>
      </c>
      <c r="C222" s="796"/>
      <c r="D222" s="51"/>
      <c r="E222" s="51"/>
      <c r="F222" s="544"/>
      <c r="G222" s="544"/>
      <c r="H222" s="54">
        <f>+H221</f>
        <v>369547169</v>
      </c>
      <c r="I222" s="545" t="s">
        <v>1543</v>
      </c>
      <c r="J222" s="544"/>
      <c r="K222" s="544"/>
      <c r="L222" s="544"/>
    </row>
    <row r="223" spans="2:12">
      <c r="B223" s="795" t="s">
        <v>1058</v>
      </c>
      <c r="C223" s="796"/>
      <c r="D223" s="51"/>
      <c r="E223" s="51"/>
      <c r="F223" s="544"/>
      <c r="G223" s="544"/>
      <c r="H223" s="54">
        <v>314326165</v>
      </c>
      <c r="I223" s="545" t="s">
        <v>1543</v>
      </c>
      <c r="J223" s="544"/>
      <c r="K223" s="544"/>
      <c r="L223" s="544"/>
    </row>
    <row r="224" spans="2:12">
      <c r="F224" s="385"/>
    </row>
    <row r="225" spans="2:9" s="385" customFormat="1">
      <c r="B225" s="804" t="s">
        <v>1812</v>
      </c>
      <c r="C225" s="804"/>
      <c r="D225" s="804"/>
      <c r="E225" s="804"/>
      <c r="F225" s="804"/>
      <c r="G225" s="804"/>
      <c r="H225" s="804"/>
      <c r="I225" s="804"/>
    </row>
    <row r="226" spans="2:9" s="385" customFormat="1"/>
    <row r="227" spans="2:9" s="385" customFormat="1">
      <c r="B227" s="806" t="s">
        <v>1818</v>
      </c>
      <c r="C227" s="806" t="s">
        <v>1814</v>
      </c>
      <c r="D227" s="806" t="s">
        <v>1815</v>
      </c>
      <c r="E227" s="707"/>
      <c r="F227" s="805" t="s">
        <v>1816</v>
      </c>
      <c r="G227" s="805"/>
      <c r="H227" s="807" t="s">
        <v>1817</v>
      </c>
    </row>
    <row r="228" spans="2:9" s="385" customFormat="1">
      <c r="B228" s="806"/>
      <c r="C228" s="806"/>
      <c r="D228" s="806"/>
      <c r="E228" s="707"/>
      <c r="F228" s="708" t="s">
        <v>3</v>
      </c>
      <c r="G228" s="708" t="s">
        <v>4</v>
      </c>
      <c r="H228" s="807"/>
    </row>
    <row r="229" spans="2:9" s="385" customFormat="1">
      <c r="B229" s="707" t="s">
        <v>1809</v>
      </c>
      <c r="C229" s="709">
        <v>45049996</v>
      </c>
      <c r="D229" s="709">
        <v>45049996</v>
      </c>
      <c r="E229" s="707"/>
      <c r="F229" s="710">
        <v>0</v>
      </c>
      <c r="G229" s="711">
        <v>7000</v>
      </c>
      <c r="H229" s="712">
        <f>C229</f>
        <v>45049996</v>
      </c>
    </row>
    <row r="230" spans="2:9" s="385" customFormat="1">
      <c r="B230" s="707" t="s">
        <v>1810</v>
      </c>
      <c r="C230" s="709">
        <v>15313350</v>
      </c>
      <c r="D230" s="709">
        <v>15313350</v>
      </c>
      <c r="E230" s="707"/>
      <c r="F230" s="710">
        <v>15000000</v>
      </c>
      <c r="G230" s="711">
        <v>0</v>
      </c>
      <c r="H230" s="712">
        <f>C230</f>
        <v>15313350</v>
      </c>
    </row>
    <row r="231" spans="2:9" s="385" customFormat="1">
      <c r="B231" s="707" t="s">
        <v>1811</v>
      </c>
      <c r="C231" s="709">
        <v>56156800</v>
      </c>
      <c r="D231" s="709">
        <v>56156800</v>
      </c>
      <c r="E231" s="707"/>
      <c r="F231" s="710">
        <v>56000000</v>
      </c>
      <c r="G231" s="711">
        <v>0</v>
      </c>
      <c r="H231" s="712">
        <f>C231</f>
        <v>56156800</v>
      </c>
    </row>
    <row r="232" spans="2:9" s="385" customFormat="1">
      <c r="B232" s="707" t="s">
        <v>1569</v>
      </c>
      <c r="C232" s="709">
        <v>124731061</v>
      </c>
      <c r="D232" s="709">
        <v>124730997</v>
      </c>
      <c r="E232" s="707"/>
      <c r="F232" s="711">
        <v>0</v>
      </c>
      <c r="G232" s="711">
        <v>23000</v>
      </c>
      <c r="H232" s="712">
        <f>C232</f>
        <v>124731061</v>
      </c>
    </row>
    <row r="233" spans="2:9" s="385" customFormat="1">
      <c r="B233" s="705" t="s">
        <v>1813</v>
      </c>
      <c r="C233" s="713">
        <f>SUM(C229:C232)</f>
        <v>241251207</v>
      </c>
      <c r="D233" s="713">
        <f>SUM(D229:D232)</f>
        <v>241251143</v>
      </c>
      <c r="E233" s="707"/>
      <c r="F233" s="714">
        <f>SUM(F229:F232)</f>
        <v>71000000</v>
      </c>
      <c r="G233" s="714">
        <f>SUM(G229:G232)</f>
        <v>30000</v>
      </c>
      <c r="H233" s="714">
        <f>SUM(H229:H232)</f>
        <v>241251207</v>
      </c>
    </row>
    <row r="234" spans="2:9" s="385" customFormat="1">
      <c r="B234" s="705" t="s">
        <v>1579</v>
      </c>
      <c r="C234" s="713">
        <v>738611755</v>
      </c>
      <c r="D234" s="713">
        <v>738611755</v>
      </c>
      <c r="E234" s="707"/>
      <c r="F234" s="714">
        <v>74000000</v>
      </c>
      <c r="G234" s="714">
        <v>108695</v>
      </c>
      <c r="H234" s="714">
        <v>738611755</v>
      </c>
    </row>
    <row r="235" spans="2:9" s="385" customFormat="1"/>
    <row r="236" spans="2:9">
      <c r="B236" s="804" t="s">
        <v>1573</v>
      </c>
      <c r="C236" s="804"/>
      <c r="D236" s="804"/>
      <c r="E236" s="804"/>
      <c r="F236" s="804"/>
      <c r="G236" s="804"/>
      <c r="H236" s="804"/>
      <c r="I236" s="804"/>
    </row>
    <row r="237" spans="2:9">
      <c r="B237" s="452"/>
      <c r="E237"/>
    </row>
    <row r="238" spans="2:9">
      <c r="B238" s="761" t="s">
        <v>1574</v>
      </c>
      <c r="C238" s="761"/>
      <c r="D238" s="761"/>
      <c r="E238" s="761"/>
      <c r="F238" s="761"/>
    </row>
    <row r="239" spans="2:9" ht="25.5">
      <c r="B239" s="551" t="s">
        <v>1575</v>
      </c>
      <c r="C239" s="551" t="s">
        <v>1576</v>
      </c>
      <c r="D239" s="551" t="s">
        <v>1577</v>
      </c>
      <c r="E239" s="551"/>
      <c r="F239" s="551" t="s">
        <v>1578</v>
      </c>
    </row>
    <row r="240" spans="2:9">
      <c r="B240" s="552">
        <v>1</v>
      </c>
      <c r="C240" s="52">
        <v>14500000</v>
      </c>
      <c r="D240" s="513">
        <v>369547169</v>
      </c>
      <c r="E240" s="513"/>
      <c r="F240" s="513">
        <v>750000000</v>
      </c>
    </row>
    <row r="241" spans="2:9">
      <c r="B241" s="705" t="s">
        <v>1813</v>
      </c>
      <c r="C241" s="552"/>
      <c r="D241" s="54">
        <f>+D240</f>
        <v>369547169</v>
      </c>
      <c r="E241" s="54"/>
      <c r="F241" s="54">
        <v>750000000</v>
      </c>
    </row>
    <row r="242" spans="2:9">
      <c r="B242" s="53" t="s">
        <v>1579</v>
      </c>
      <c r="C242" s="552"/>
      <c r="D242" s="54">
        <v>314326165</v>
      </c>
      <c r="E242" s="54"/>
      <c r="F242" s="54">
        <v>750000000</v>
      </c>
    </row>
    <row r="244" spans="2:9">
      <c r="B244" s="451" t="s">
        <v>1589</v>
      </c>
      <c r="E244"/>
    </row>
    <row r="245" spans="2:9">
      <c r="B245" s="553"/>
      <c r="E245"/>
    </row>
    <row r="246" spans="2:9">
      <c r="B246" s="804" t="s">
        <v>1580</v>
      </c>
      <c r="C246" s="804"/>
      <c r="D246" s="804"/>
      <c r="E246" s="804"/>
      <c r="F246" s="804"/>
      <c r="G246" s="804"/>
      <c r="H246" s="804"/>
      <c r="I246" s="804"/>
    </row>
    <row r="247" spans="2:9">
      <c r="B247" s="451"/>
      <c r="E247"/>
    </row>
    <row r="248" spans="2:9">
      <c r="B248" s="809" t="s">
        <v>23</v>
      </c>
      <c r="C248" s="809"/>
      <c r="D248" s="554" t="s">
        <v>1581</v>
      </c>
      <c r="E248" s="549"/>
      <c r="F248" s="554" t="s">
        <v>1582</v>
      </c>
    </row>
    <row r="249" spans="2:9">
      <c r="B249" s="799" t="s">
        <v>789</v>
      </c>
      <c r="C249" s="799"/>
      <c r="D249" s="555">
        <v>351991631</v>
      </c>
      <c r="E249" s="549"/>
      <c r="F249" s="556" t="s">
        <v>1583</v>
      </c>
    </row>
    <row r="250" spans="2:9">
      <c r="B250" s="808" t="s">
        <v>1808</v>
      </c>
      <c r="C250" s="808"/>
      <c r="D250" s="557">
        <v>351991631</v>
      </c>
      <c r="E250" s="549"/>
      <c r="F250" s="548" t="s">
        <v>1583</v>
      </c>
    </row>
    <row r="251" spans="2:9">
      <c r="B251" s="808" t="s">
        <v>1058</v>
      </c>
      <c r="C251" s="808"/>
      <c r="D251" s="557">
        <v>1458664826</v>
      </c>
      <c r="E251" s="549"/>
      <c r="F251" s="548" t="s">
        <v>1583</v>
      </c>
    </row>
    <row r="252" spans="2:9">
      <c r="B252" s="451"/>
      <c r="E252"/>
    </row>
    <row r="253" spans="2:9">
      <c r="B253" s="809" t="s">
        <v>883</v>
      </c>
      <c r="C253" s="809"/>
      <c r="D253" s="550" t="s">
        <v>1789</v>
      </c>
      <c r="E253" s="549"/>
      <c r="F253" s="550" t="s">
        <v>1056</v>
      </c>
    </row>
    <row r="254" spans="2:9">
      <c r="B254" s="810" t="s">
        <v>884</v>
      </c>
      <c r="C254" s="810"/>
      <c r="D254" s="555">
        <v>4034504405</v>
      </c>
      <c r="E254" s="549"/>
      <c r="F254" s="717">
        <v>733223086</v>
      </c>
    </row>
    <row r="255" spans="2:9">
      <c r="B255" s="814" t="s">
        <v>886</v>
      </c>
      <c r="C255" s="814"/>
      <c r="D255" s="557">
        <f>+D254</f>
        <v>4034504405</v>
      </c>
      <c r="E255" s="549"/>
      <c r="F255" s="557">
        <v>733223086</v>
      </c>
    </row>
    <row r="256" spans="2:9">
      <c r="B256" s="799" t="s">
        <v>885</v>
      </c>
      <c r="C256" s="799"/>
      <c r="D256" s="719">
        <v>0</v>
      </c>
      <c r="E256" s="549"/>
      <c r="F256" s="718">
        <v>-36308673</v>
      </c>
    </row>
    <row r="257" spans="2:9">
      <c r="B257" s="814" t="s">
        <v>314</v>
      </c>
      <c r="C257" s="814"/>
      <c r="D257" s="557">
        <f>+D255+D256</f>
        <v>4034504405</v>
      </c>
      <c r="E257" s="549"/>
      <c r="F257" s="557">
        <v>696914413</v>
      </c>
    </row>
    <row r="258" spans="2:9">
      <c r="B258" s="451"/>
      <c r="E258"/>
    </row>
    <row r="259" spans="2:9">
      <c r="B259" s="761" t="s">
        <v>1584</v>
      </c>
      <c r="C259" s="761"/>
      <c r="D259" s="761"/>
      <c r="E259" s="761"/>
      <c r="F259" s="761" t="s">
        <v>1585</v>
      </c>
      <c r="G259" s="761"/>
    </row>
    <row r="260" spans="2:9" ht="25.5">
      <c r="B260" s="174" t="s">
        <v>899</v>
      </c>
      <c r="C260" s="174" t="s">
        <v>898</v>
      </c>
      <c r="D260" s="174" t="s">
        <v>897</v>
      </c>
      <c r="E260" s="174"/>
      <c r="F260" s="551" t="str">
        <f>+$D$253</f>
        <v>30.09.2019</v>
      </c>
      <c r="G260" s="551" t="s">
        <v>1586</v>
      </c>
    </row>
    <row r="261" spans="2:9">
      <c r="B261" s="558" t="s">
        <v>787</v>
      </c>
      <c r="C261" s="556" t="s">
        <v>788</v>
      </c>
      <c r="D261" s="556" t="s">
        <v>903</v>
      </c>
      <c r="E261" s="556"/>
      <c r="F261" s="559">
        <v>394171354</v>
      </c>
      <c r="G261" s="559">
        <v>9701819</v>
      </c>
    </row>
    <row r="262" spans="2:9" ht="25.5">
      <c r="B262" s="558" t="s">
        <v>887</v>
      </c>
      <c r="C262" s="556" t="s">
        <v>788</v>
      </c>
      <c r="D262" s="556" t="s">
        <v>903</v>
      </c>
      <c r="E262" s="556"/>
      <c r="F262" s="559">
        <v>290525224</v>
      </c>
      <c r="G262" s="559">
        <v>32652580</v>
      </c>
    </row>
    <row r="263" spans="2:9">
      <c r="B263" s="558" t="s">
        <v>1587</v>
      </c>
      <c r="C263" s="556" t="s">
        <v>788</v>
      </c>
      <c r="D263" s="556" t="s">
        <v>903</v>
      </c>
      <c r="E263" s="556"/>
      <c r="F263" s="559">
        <v>6465560</v>
      </c>
      <c r="G263" s="559">
        <v>22018116</v>
      </c>
    </row>
    <row r="264" spans="2:9">
      <c r="B264" s="548" t="s">
        <v>1588</v>
      </c>
      <c r="C264" s="556"/>
      <c r="D264" s="556"/>
      <c r="E264" s="556"/>
      <c r="F264" s="508">
        <f>+SUM(F261:F263)</f>
        <v>691162138</v>
      </c>
      <c r="G264" s="508">
        <v>64372515</v>
      </c>
    </row>
    <row r="266" spans="2:9">
      <c r="B266" s="451" t="s">
        <v>1593</v>
      </c>
      <c r="E266"/>
    </row>
    <row r="267" spans="2:9">
      <c r="B267" s="451"/>
      <c r="E267"/>
    </row>
    <row r="268" spans="2:9">
      <c r="B268" s="762" t="s">
        <v>1590</v>
      </c>
      <c r="C268" s="762"/>
      <c r="D268" s="762"/>
      <c r="E268" s="762"/>
      <c r="F268" s="762"/>
      <c r="G268" s="762"/>
      <c r="H268" s="762"/>
      <c r="I268" s="762"/>
    </row>
    <row r="269" spans="2:9">
      <c r="B269" s="452"/>
      <c r="E269"/>
    </row>
    <row r="270" spans="2:9">
      <c r="B270" s="813" t="s">
        <v>830</v>
      </c>
      <c r="C270" s="761" t="s">
        <v>1591</v>
      </c>
      <c r="D270" s="761"/>
      <c r="E270" s="761"/>
      <c r="F270" s="761"/>
      <c r="G270" s="761"/>
      <c r="H270" s="761"/>
    </row>
    <row r="271" spans="2:9">
      <c r="B271" s="813"/>
      <c r="C271" s="551" t="s">
        <v>793</v>
      </c>
      <c r="D271" s="550" t="s">
        <v>791</v>
      </c>
      <c r="E271" s="550"/>
      <c r="F271" s="550" t="s">
        <v>792</v>
      </c>
      <c r="G271" s="551" t="s">
        <v>595</v>
      </c>
      <c r="H271" s="551" t="s">
        <v>794</v>
      </c>
    </row>
    <row r="272" spans="2:9">
      <c r="B272" s="560" t="s">
        <v>337</v>
      </c>
      <c r="C272" s="561">
        <v>332925147</v>
      </c>
      <c r="D272" s="562" t="s">
        <v>1488</v>
      </c>
      <c r="E272" s="562"/>
      <c r="F272" s="562" t="s">
        <v>1488</v>
      </c>
      <c r="G272" s="561">
        <v>5485380</v>
      </c>
      <c r="H272" s="561">
        <f>+SUM(C272:G272)</f>
        <v>338410527</v>
      </c>
    </row>
    <row r="273" spans="2:9">
      <c r="B273" s="560" t="s">
        <v>1516</v>
      </c>
      <c r="C273" s="561">
        <v>98647657</v>
      </c>
      <c r="D273" s="562" t="s">
        <v>1488</v>
      </c>
      <c r="E273" s="562"/>
      <c r="F273" s="562" t="s">
        <v>1488</v>
      </c>
      <c r="G273" s="561">
        <v>1625349</v>
      </c>
      <c r="H273" s="561">
        <f>+SUM(C273:G273)</f>
        <v>100273006</v>
      </c>
    </row>
    <row r="274" spans="2:9">
      <c r="B274" s="560" t="s">
        <v>458</v>
      </c>
      <c r="C274" s="561">
        <v>446186983</v>
      </c>
      <c r="D274" s="562" t="s">
        <v>1488</v>
      </c>
      <c r="E274" s="562"/>
      <c r="F274" s="562" t="s">
        <v>1488</v>
      </c>
      <c r="G274" s="561">
        <v>7117329</v>
      </c>
      <c r="H274" s="561">
        <f>+SUM(C274:G274)</f>
        <v>453304312</v>
      </c>
    </row>
    <row r="275" spans="2:9">
      <c r="B275" s="560" t="s">
        <v>339</v>
      </c>
      <c r="C275" s="561">
        <v>1161541470</v>
      </c>
      <c r="D275" s="562" t="s">
        <v>1488</v>
      </c>
      <c r="E275" s="562"/>
      <c r="F275" s="562" t="s">
        <v>1488</v>
      </c>
      <c r="G275" s="561">
        <v>19137918</v>
      </c>
      <c r="H275" s="561">
        <f>+SUM(C275:G275)</f>
        <v>1180679388</v>
      </c>
    </row>
    <row r="276" spans="2:9">
      <c r="B276" s="507" t="s">
        <v>1819</v>
      </c>
      <c r="C276" s="563">
        <v>2039301257</v>
      </c>
      <c r="D276" s="564" t="s">
        <v>1488</v>
      </c>
      <c r="E276" s="564"/>
      <c r="F276" s="564" t="s">
        <v>1488</v>
      </c>
      <c r="G276" s="563">
        <f>+SUM(G272:G275)</f>
        <v>33365976</v>
      </c>
      <c r="H276" s="563">
        <f>+SUM(H272:H275)</f>
        <v>2072667233</v>
      </c>
    </row>
    <row r="277" spans="2:9">
      <c r="B277" s="507" t="s">
        <v>1059</v>
      </c>
      <c r="C277" s="563">
        <v>1925460810</v>
      </c>
      <c r="D277" s="563">
        <v>51018124</v>
      </c>
      <c r="E277" s="563"/>
      <c r="F277" s="564" t="s">
        <v>1462</v>
      </c>
      <c r="G277" s="563">
        <v>62822323</v>
      </c>
      <c r="H277" s="563">
        <v>2039301257</v>
      </c>
    </row>
    <row r="278" spans="2:9">
      <c r="B278" s="452"/>
      <c r="E278"/>
    </row>
    <row r="279" spans="2:9">
      <c r="B279" s="813" t="s">
        <v>830</v>
      </c>
      <c r="C279" s="761" t="s">
        <v>1820</v>
      </c>
      <c r="D279" s="761"/>
      <c r="E279" s="761"/>
      <c r="F279" s="761"/>
      <c r="G279" s="761"/>
      <c r="H279" s="761"/>
      <c r="I279" s="549"/>
    </row>
    <row r="280" spans="2:9">
      <c r="B280" s="813"/>
      <c r="C280" s="551" t="s">
        <v>793</v>
      </c>
      <c r="D280" s="551" t="s">
        <v>1592</v>
      </c>
      <c r="E280" s="551"/>
      <c r="F280" s="550" t="s">
        <v>792</v>
      </c>
      <c r="G280" s="551" t="s">
        <v>595</v>
      </c>
      <c r="H280" s="551" t="s">
        <v>794</v>
      </c>
      <c r="I280" s="551" t="s">
        <v>795</v>
      </c>
    </row>
    <row r="281" spans="2:9">
      <c r="B281" s="556" t="s">
        <v>337</v>
      </c>
      <c r="C281" s="568">
        <v>-94581685</v>
      </c>
      <c r="D281" s="569">
        <v>-26939146</v>
      </c>
      <c r="E281" s="561"/>
      <c r="F281" s="562" t="s">
        <v>1488</v>
      </c>
      <c r="G281" s="569" t="s">
        <v>1488</v>
      </c>
      <c r="H281" s="569">
        <f>+SUM(C281:G281)</f>
        <v>-121520831</v>
      </c>
      <c r="I281" s="568">
        <f>+H272+H281</f>
        <v>216889696</v>
      </c>
    </row>
    <row r="282" spans="2:9">
      <c r="B282" s="556" t="s">
        <v>1516</v>
      </c>
      <c r="C282" s="568">
        <v>-42696725</v>
      </c>
      <c r="D282" s="569">
        <v>-15744432</v>
      </c>
      <c r="E282" s="561"/>
      <c r="F282" s="562" t="s">
        <v>1488</v>
      </c>
      <c r="G282" s="569" t="s">
        <v>1488</v>
      </c>
      <c r="H282" s="569">
        <f t="shared" ref="H282:H284" si="0">+SUM(C282:G282)</f>
        <v>-58441157</v>
      </c>
      <c r="I282" s="568">
        <f>+H273+H282</f>
        <v>41831849</v>
      </c>
    </row>
    <row r="283" spans="2:9">
      <c r="B283" s="556" t="s">
        <v>458</v>
      </c>
      <c r="C283" s="568">
        <v>-247659847</v>
      </c>
      <c r="D283" s="569">
        <v>-83873456</v>
      </c>
      <c r="E283" s="561"/>
      <c r="F283" s="562" t="s">
        <v>1488</v>
      </c>
      <c r="G283" s="569" t="s">
        <v>1488</v>
      </c>
      <c r="H283" s="569">
        <f t="shared" si="0"/>
        <v>-331533303</v>
      </c>
      <c r="I283" s="568">
        <f>+H274+H283</f>
        <v>121771009</v>
      </c>
    </row>
    <row r="284" spans="2:9">
      <c r="B284" s="556" t="s">
        <v>339</v>
      </c>
      <c r="C284" s="568">
        <v>-577927685</v>
      </c>
      <c r="D284" s="569">
        <v>-186624023</v>
      </c>
      <c r="E284" s="561"/>
      <c r="F284" s="562" t="s">
        <v>1488</v>
      </c>
      <c r="G284" s="569" t="s">
        <v>1488</v>
      </c>
      <c r="H284" s="569">
        <f t="shared" si="0"/>
        <v>-764551708</v>
      </c>
      <c r="I284" s="568">
        <f>+H275+H284</f>
        <v>416127680</v>
      </c>
    </row>
    <row r="285" spans="2:9">
      <c r="B285" s="507" t="s">
        <v>1819</v>
      </c>
      <c r="C285" s="570">
        <v>-962865942</v>
      </c>
      <c r="D285" s="571">
        <f>+SUM(D281:D284)</f>
        <v>-313181057</v>
      </c>
      <c r="E285" s="566"/>
      <c r="F285" s="567" t="s">
        <v>1462</v>
      </c>
      <c r="G285" s="569" t="s">
        <v>1488</v>
      </c>
      <c r="H285" s="571">
        <f>+SUM(H281:H284)</f>
        <v>-1276046999</v>
      </c>
      <c r="I285" s="571">
        <f>+SUM(I281:I284)</f>
        <v>796620234</v>
      </c>
    </row>
    <row r="286" spans="2:9">
      <c r="B286" s="507" t="s">
        <v>1059</v>
      </c>
      <c r="C286" s="570">
        <v>-551281752</v>
      </c>
      <c r="D286" s="571">
        <v>-393776320</v>
      </c>
      <c r="E286" s="566"/>
      <c r="F286" s="567" t="s">
        <v>1462</v>
      </c>
      <c r="G286" s="571">
        <v>-17807870</v>
      </c>
      <c r="H286" s="571">
        <v>-962865942</v>
      </c>
      <c r="I286" s="570">
        <v>1076435315</v>
      </c>
    </row>
    <row r="288" spans="2:9">
      <c r="B288" s="451" t="s">
        <v>1597</v>
      </c>
      <c r="E288"/>
    </row>
    <row r="289" spans="2:9">
      <c r="B289" s="452"/>
      <c r="E289"/>
    </row>
    <row r="290" spans="2:9">
      <c r="B290" s="804" t="s">
        <v>1594</v>
      </c>
      <c r="C290" s="804"/>
      <c r="D290" s="804"/>
      <c r="E290" s="804"/>
      <c r="F290" s="804"/>
      <c r="G290" s="804"/>
      <c r="H290" s="804"/>
      <c r="I290" s="804"/>
    </row>
    <row r="291" spans="2:9">
      <c r="B291" s="452"/>
      <c r="E291"/>
    </row>
    <row r="292" spans="2:9" ht="22.5" customHeight="1">
      <c r="B292" s="548" t="s">
        <v>638</v>
      </c>
      <c r="C292" s="572" t="s">
        <v>1595</v>
      </c>
      <c r="D292" s="572" t="s">
        <v>1460</v>
      </c>
      <c r="E292" s="572"/>
      <c r="F292" s="572" t="s">
        <v>1596</v>
      </c>
      <c r="G292" s="572" t="s">
        <v>797</v>
      </c>
    </row>
    <row r="293" spans="2:9">
      <c r="B293" s="573" t="s">
        <v>49</v>
      </c>
      <c r="C293" s="574" t="s">
        <v>1488</v>
      </c>
      <c r="D293" s="552" t="s">
        <v>1462</v>
      </c>
      <c r="E293" s="552"/>
      <c r="F293" s="552" t="s">
        <v>1488</v>
      </c>
      <c r="G293" s="552" t="s">
        <v>1462</v>
      </c>
    </row>
    <row r="294" spans="2:9">
      <c r="B294" s="507" t="s">
        <v>1819</v>
      </c>
      <c r="C294" s="575" t="s">
        <v>1462</v>
      </c>
      <c r="D294" s="575" t="s">
        <v>1462</v>
      </c>
      <c r="E294" s="575"/>
      <c r="F294" s="575" t="s">
        <v>1488</v>
      </c>
      <c r="G294" s="575" t="s">
        <v>1462</v>
      </c>
    </row>
    <row r="295" spans="2:9">
      <c r="B295" s="507" t="s">
        <v>1059</v>
      </c>
      <c r="C295" s="576">
        <v>3518747</v>
      </c>
      <c r="D295" s="575" t="s">
        <v>1462</v>
      </c>
      <c r="E295" s="575"/>
      <c r="F295" s="571">
        <v>-3518747</v>
      </c>
      <c r="G295" s="575" t="s">
        <v>1462</v>
      </c>
    </row>
    <row r="297" spans="2:9">
      <c r="B297" s="451" t="s">
        <v>1604</v>
      </c>
      <c r="E297"/>
    </row>
    <row r="298" spans="2:9">
      <c r="B298" s="451"/>
      <c r="E298"/>
    </row>
    <row r="299" spans="2:9">
      <c r="B299" s="762" t="s">
        <v>1598</v>
      </c>
      <c r="C299" s="762"/>
      <c r="D299" s="762"/>
      <c r="E299" s="762"/>
      <c r="F299" s="762"/>
      <c r="G299" s="762"/>
      <c r="H299" s="762"/>
      <c r="I299" s="762"/>
    </row>
    <row r="300" spans="2:9">
      <c r="B300" s="451"/>
      <c r="E300"/>
    </row>
    <row r="301" spans="2:9" ht="25.5">
      <c r="B301" s="548" t="s">
        <v>638</v>
      </c>
      <c r="C301" s="551" t="s">
        <v>1595</v>
      </c>
      <c r="D301" s="551" t="s">
        <v>1460</v>
      </c>
      <c r="E301" s="551"/>
      <c r="F301" s="551" t="s">
        <v>1596</v>
      </c>
      <c r="G301" s="551" t="s">
        <v>1599</v>
      </c>
    </row>
    <row r="302" spans="2:9">
      <c r="B302" s="556" t="s">
        <v>1600</v>
      </c>
      <c r="C302" s="565">
        <v>127413442</v>
      </c>
      <c r="D302" s="565">
        <v>35528873</v>
      </c>
      <c r="E302" s="565"/>
      <c r="F302" s="569">
        <v>-34279284</v>
      </c>
      <c r="G302" s="565">
        <f>+C302+D302+F302</f>
        <v>128663031</v>
      </c>
    </row>
    <row r="303" spans="2:9">
      <c r="B303" s="507" t="s">
        <v>1819</v>
      </c>
      <c r="C303" s="563">
        <v>127413442</v>
      </c>
      <c r="D303" s="563">
        <v>35528873</v>
      </c>
      <c r="E303" s="563"/>
      <c r="F303" s="571">
        <f>+F302</f>
        <v>-34279284</v>
      </c>
      <c r="G303" s="563">
        <f>+G302</f>
        <v>128663031</v>
      </c>
    </row>
    <row r="304" spans="2:9">
      <c r="B304" s="507" t="s">
        <v>1059</v>
      </c>
      <c r="C304" s="576">
        <v>100146478</v>
      </c>
      <c r="D304" s="576">
        <v>76834520</v>
      </c>
      <c r="E304" s="576"/>
      <c r="F304" s="571">
        <v>-49567557</v>
      </c>
      <c r="G304" s="576">
        <v>127413442</v>
      </c>
    </row>
    <row r="305" spans="2:9">
      <c r="B305" s="452"/>
      <c r="E305"/>
    </row>
    <row r="306" spans="2:9">
      <c r="B306" s="767" t="s">
        <v>1605</v>
      </c>
      <c r="C306" s="767"/>
      <c r="D306" s="767"/>
      <c r="E306" s="767"/>
      <c r="F306" s="767"/>
      <c r="G306" s="767"/>
      <c r="H306" s="767"/>
      <c r="I306" s="767"/>
    </row>
    <row r="307" spans="2:9">
      <c r="B307" s="451"/>
      <c r="E307"/>
    </row>
    <row r="308" spans="2:9">
      <c r="B308" s="762" t="s">
        <v>1601</v>
      </c>
      <c r="C308" s="762"/>
      <c r="D308" s="762"/>
      <c r="E308" s="762"/>
      <c r="F308" s="762"/>
      <c r="G308" s="762"/>
      <c r="H308" s="762"/>
      <c r="I308" s="762"/>
    </row>
    <row r="309" spans="2:9">
      <c r="B309" s="451"/>
      <c r="E309"/>
    </row>
    <row r="310" spans="2:9">
      <c r="B310" s="548" t="s">
        <v>798</v>
      </c>
      <c r="C310" s="583" t="s">
        <v>1602</v>
      </c>
      <c r="D310" s="583" t="s">
        <v>1603</v>
      </c>
      <c r="E310"/>
    </row>
    <row r="311" spans="2:9">
      <c r="B311" s="584" t="s">
        <v>1821</v>
      </c>
      <c r="C311" s="520">
        <v>182872904</v>
      </c>
      <c r="D311" s="524" t="s">
        <v>1488</v>
      </c>
      <c r="E311"/>
    </row>
    <row r="312" spans="2:9">
      <c r="B312" s="584" t="s">
        <v>611</v>
      </c>
      <c r="C312" s="520">
        <v>23423883</v>
      </c>
      <c r="D312" s="524" t="s">
        <v>1488</v>
      </c>
      <c r="E312"/>
    </row>
    <row r="313" spans="2:9">
      <c r="B313" s="584" t="s">
        <v>17</v>
      </c>
      <c r="C313" s="520">
        <v>272727</v>
      </c>
      <c r="D313" s="524" t="s">
        <v>1488</v>
      </c>
      <c r="E313"/>
    </row>
    <row r="314" spans="2:9">
      <c r="B314" s="584" t="s">
        <v>459</v>
      </c>
      <c r="C314" s="636">
        <v>4500000</v>
      </c>
      <c r="D314" s="581" t="s">
        <v>1488</v>
      </c>
      <c r="E314"/>
    </row>
    <row r="315" spans="2:9">
      <c r="B315" s="507" t="s">
        <v>1819</v>
      </c>
      <c r="C315" s="526">
        <f>+SUM(C311:C314)</f>
        <v>211069514</v>
      </c>
      <c r="D315" s="579" t="s">
        <v>1488</v>
      </c>
      <c r="E315"/>
    </row>
    <row r="316" spans="2:9">
      <c r="B316" s="507" t="s">
        <v>1059</v>
      </c>
      <c r="C316" s="526">
        <v>358318501</v>
      </c>
      <c r="D316" s="579" t="s">
        <v>1488</v>
      </c>
      <c r="E316"/>
    </row>
    <row r="318" spans="2:9">
      <c r="B318" s="768" t="s">
        <v>1608</v>
      </c>
      <c r="C318" s="768"/>
      <c r="D318" s="768"/>
      <c r="E318" s="768"/>
      <c r="F318" s="768"/>
      <c r="G318" s="768"/>
      <c r="H318" s="768"/>
      <c r="I318" s="768"/>
    </row>
    <row r="319" spans="2:9">
      <c r="B319" s="452"/>
    </row>
    <row r="320" spans="2:9">
      <c r="B320" s="762" t="s">
        <v>1606</v>
      </c>
      <c r="C320" s="762"/>
      <c r="D320" s="762"/>
      <c r="E320" s="762"/>
      <c r="F320" s="762"/>
      <c r="G320" s="762"/>
      <c r="H320" s="762"/>
      <c r="I320" s="762"/>
    </row>
    <row r="321" spans="2:9">
      <c r="B321" s="451"/>
    </row>
    <row r="322" spans="2:9">
      <c r="B322" s="768" t="s">
        <v>1609</v>
      </c>
      <c r="C322" s="768"/>
      <c r="D322" s="768"/>
      <c r="E322" s="768"/>
      <c r="F322" s="768"/>
      <c r="G322" s="768"/>
      <c r="H322" s="768"/>
      <c r="I322" s="768"/>
    </row>
    <row r="323" spans="2:9">
      <c r="B323" s="553"/>
    </row>
    <row r="324" spans="2:9">
      <c r="B324" s="762" t="s">
        <v>1607</v>
      </c>
      <c r="C324" s="762"/>
      <c r="D324" s="762"/>
      <c r="E324" s="762"/>
      <c r="F324" s="762"/>
      <c r="G324" s="762"/>
      <c r="H324" s="762"/>
      <c r="I324" s="762"/>
    </row>
    <row r="325" spans="2:9">
      <c r="B325" s="452"/>
    </row>
    <row r="326" spans="2:9">
      <c r="B326" s="548" t="s">
        <v>781</v>
      </c>
      <c r="C326" s="583" t="s">
        <v>1602</v>
      </c>
      <c r="D326" s="583" t="s">
        <v>1603</v>
      </c>
    </row>
    <row r="327" spans="2:9">
      <c r="B327" s="584" t="s">
        <v>889</v>
      </c>
      <c r="C327" s="520">
        <v>384855853</v>
      </c>
      <c r="D327" s="524" t="s">
        <v>1488</v>
      </c>
    </row>
    <row r="328" spans="2:9">
      <c r="B328" s="584" t="s">
        <v>888</v>
      </c>
      <c r="C328" s="520">
        <v>60294972</v>
      </c>
      <c r="D328" s="524" t="s">
        <v>1488</v>
      </c>
    </row>
    <row r="329" spans="2:9">
      <c r="B329" s="584" t="s">
        <v>892</v>
      </c>
      <c r="C329" s="520">
        <v>72758545</v>
      </c>
      <c r="D329" s="524" t="s">
        <v>1488</v>
      </c>
    </row>
    <row r="330" spans="2:9">
      <c r="B330" s="584" t="s">
        <v>1822</v>
      </c>
      <c r="C330" s="520">
        <v>31307412</v>
      </c>
      <c r="D330" s="524" t="s">
        <v>1488</v>
      </c>
    </row>
    <row r="331" spans="2:9">
      <c r="B331" s="584" t="s">
        <v>890</v>
      </c>
      <c r="C331" s="520">
        <v>23758368</v>
      </c>
      <c r="D331" s="524" t="s">
        <v>1488</v>
      </c>
    </row>
    <row r="332" spans="2:9">
      <c r="B332" s="584" t="s">
        <v>891</v>
      </c>
      <c r="C332" s="520">
        <v>25072699</v>
      </c>
      <c r="D332" s="524" t="s">
        <v>1488</v>
      </c>
    </row>
    <row r="333" spans="2:9">
      <c r="B333" s="585" t="s">
        <v>893</v>
      </c>
      <c r="C333" s="537">
        <v>15035861</v>
      </c>
      <c r="D333" s="581" t="s">
        <v>1488</v>
      </c>
    </row>
    <row r="334" spans="2:9">
      <c r="B334" s="586" t="s">
        <v>1808</v>
      </c>
      <c r="C334" s="526">
        <f>+SUM(C327:C333)</f>
        <v>613083710</v>
      </c>
      <c r="D334" s="579" t="s">
        <v>1488</v>
      </c>
    </row>
    <row r="335" spans="2:9">
      <c r="B335" s="586" t="s">
        <v>1058</v>
      </c>
      <c r="C335" s="526">
        <v>493985092</v>
      </c>
      <c r="D335" s="579" t="s">
        <v>1488</v>
      </c>
    </row>
    <row r="337" spans="2:9">
      <c r="B337" s="587" t="s">
        <v>1618</v>
      </c>
      <c r="E337"/>
    </row>
    <row r="338" spans="2:9">
      <c r="B338" s="452"/>
      <c r="E338"/>
    </row>
    <row r="339" spans="2:9">
      <c r="B339" s="452" t="s">
        <v>1610</v>
      </c>
      <c r="E339"/>
    </row>
    <row r="340" spans="2:9">
      <c r="B340" s="452"/>
      <c r="E340"/>
    </row>
    <row r="341" spans="2:9">
      <c r="B341" s="548" t="s">
        <v>325</v>
      </c>
      <c r="C341" s="554" t="s">
        <v>1581</v>
      </c>
      <c r="D341" s="554" t="s">
        <v>1582</v>
      </c>
      <c r="E341"/>
    </row>
    <row r="342" spans="2:9">
      <c r="B342" s="573" t="s">
        <v>790</v>
      </c>
      <c r="C342" s="552" t="s">
        <v>1462</v>
      </c>
      <c r="D342" s="588" t="s">
        <v>1488</v>
      </c>
      <c r="E342"/>
    </row>
    <row r="343" spans="2:9">
      <c r="B343" s="586" t="s">
        <v>1808</v>
      </c>
      <c r="C343" s="575" t="s">
        <v>1462</v>
      </c>
      <c r="D343" s="550" t="s">
        <v>1488</v>
      </c>
      <c r="E343"/>
    </row>
    <row r="344" spans="2:9">
      <c r="B344" s="589" t="s">
        <v>1058</v>
      </c>
      <c r="C344" s="576">
        <v>1218110856</v>
      </c>
      <c r="D344" s="550" t="s">
        <v>1488</v>
      </c>
      <c r="E344"/>
    </row>
    <row r="345" spans="2:9">
      <c r="B345" s="451"/>
      <c r="E345"/>
    </row>
    <row r="346" spans="2:9">
      <c r="B346" s="451" t="s">
        <v>1619</v>
      </c>
      <c r="E346"/>
    </row>
    <row r="347" spans="2:9">
      <c r="B347" s="451"/>
      <c r="E347"/>
    </row>
    <row r="348" spans="2:9">
      <c r="B348" s="762" t="s">
        <v>1606</v>
      </c>
      <c r="C348" s="762"/>
      <c r="D348" s="762"/>
      <c r="E348" s="762"/>
      <c r="F348" s="762"/>
      <c r="G348" s="762"/>
      <c r="H348" s="762"/>
      <c r="I348" s="762"/>
    </row>
    <row r="349" spans="2:9">
      <c r="B349" s="452"/>
      <c r="E349"/>
    </row>
    <row r="350" spans="2:9">
      <c r="B350" s="768" t="s">
        <v>1611</v>
      </c>
      <c r="C350" s="768"/>
      <c r="D350" s="768"/>
      <c r="E350" s="768"/>
      <c r="F350" s="768"/>
      <c r="G350" s="768"/>
      <c r="H350" s="768"/>
      <c r="I350" s="768"/>
    </row>
    <row r="351" spans="2:9" s="385" customFormat="1">
      <c r="B351" s="590"/>
      <c r="C351" s="590"/>
      <c r="D351" s="590"/>
      <c r="E351" s="590"/>
      <c r="F351" s="590"/>
      <c r="G351" s="590"/>
      <c r="H351" s="590"/>
      <c r="I351" s="590"/>
    </row>
    <row r="352" spans="2:9">
      <c r="B352" s="452" t="s">
        <v>1612</v>
      </c>
      <c r="E352"/>
    </row>
    <row r="353" spans="2:9" s="385" customFormat="1">
      <c r="B353" s="452"/>
    </row>
    <row r="354" spans="2:9" ht="25.5">
      <c r="B354" s="174" t="s">
        <v>899</v>
      </c>
      <c r="C354" s="174" t="s">
        <v>898</v>
      </c>
      <c r="D354" s="174" t="s">
        <v>897</v>
      </c>
      <c r="E354" s="174"/>
      <c r="F354" s="174" t="s">
        <v>896</v>
      </c>
      <c r="G354" s="551" t="s">
        <v>1789</v>
      </c>
      <c r="H354" s="551" t="s">
        <v>1056</v>
      </c>
    </row>
    <row r="355" spans="2:9">
      <c r="B355" s="558" t="s">
        <v>1613</v>
      </c>
      <c r="C355" s="588" t="s">
        <v>788</v>
      </c>
      <c r="D355" s="588" t="s">
        <v>895</v>
      </c>
      <c r="E355" s="588"/>
      <c r="F355" s="591">
        <v>43708</v>
      </c>
      <c r="G355" s="559">
        <v>228036948</v>
      </c>
      <c r="H355" s="559">
        <v>1363826747</v>
      </c>
    </row>
    <row r="356" spans="2:9" ht="25.5">
      <c r="B356" s="558" t="s">
        <v>1614</v>
      </c>
      <c r="C356" s="588" t="s">
        <v>788</v>
      </c>
      <c r="D356" s="588" t="s">
        <v>895</v>
      </c>
      <c r="E356" s="588"/>
      <c r="F356" s="552" t="s">
        <v>1615</v>
      </c>
      <c r="G356" s="706">
        <v>0</v>
      </c>
      <c r="H356" s="559">
        <v>102652420</v>
      </c>
    </row>
    <row r="357" spans="2:9">
      <c r="B357" s="589" t="s">
        <v>314</v>
      </c>
      <c r="C357" s="556"/>
      <c r="D357" s="556"/>
      <c r="E357" s="556"/>
      <c r="F357" s="552"/>
      <c r="G357" s="508">
        <f>+G355+G356</f>
        <v>228036948</v>
      </c>
      <c r="H357" s="508">
        <v>1466479167</v>
      </c>
    </row>
    <row r="358" spans="2:9">
      <c r="B358" s="452"/>
      <c r="E358"/>
    </row>
    <row r="359" spans="2:9">
      <c r="B359" s="768" t="s">
        <v>1616</v>
      </c>
      <c r="C359" s="768"/>
      <c r="D359" s="768"/>
      <c r="E359" s="768"/>
      <c r="F359" s="768"/>
      <c r="G359" s="768"/>
      <c r="H359" s="768"/>
      <c r="I359" s="768"/>
    </row>
    <row r="360" spans="2:9">
      <c r="B360" s="451"/>
      <c r="E360"/>
    </row>
    <row r="361" spans="2:9">
      <c r="B361" s="762" t="s">
        <v>1606</v>
      </c>
      <c r="C361" s="762"/>
      <c r="D361" s="762"/>
      <c r="E361" s="762"/>
      <c r="F361" s="762"/>
      <c r="G361" s="762"/>
      <c r="H361" s="762"/>
      <c r="I361" s="762"/>
    </row>
    <row r="362" spans="2:9">
      <c r="B362" s="451"/>
      <c r="E362"/>
    </row>
    <row r="363" spans="2:9">
      <c r="B363" s="451" t="s">
        <v>1617</v>
      </c>
      <c r="E363"/>
    </row>
    <row r="364" spans="2:9">
      <c r="B364" s="451"/>
      <c r="E364"/>
    </row>
    <row r="365" spans="2:9">
      <c r="B365" s="452" t="s">
        <v>1607</v>
      </c>
      <c r="E365"/>
    </row>
    <row r="366" spans="2:9">
      <c r="B366" s="452"/>
      <c r="E366"/>
    </row>
    <row r="367" spans="2:9">
      <c r="B367" s="548" t="s">
        <v>66</v>
      </c>
      <c r="C367" s="583" t="s">
        <v>1581</v>
      </c>
      <c r="D367" s="583" t="s">
        <v>1582</v>
      </c>
      <c r="E367"/>
    </row>
    <row r="368" spans="2:9">
      <c r="B368" s="584" t="s">
        <v>800</v>
      </c>
      <c r="C368" s="520">
        <v>870247433</v>
      </c>
      <c r="D368" s="524" t="s">
        <v>1488</v>
      </c>
      <c r="E368"/>
    </row>
    <row r="369" spans="2:5">
      <c r="B369" s="584" t="s">
        <v>799</v>
      </c>
      <c r="C369" s="520">
        <v>478712866</v>
      </c>
      <c r="D369" s="524" t="s">
        <v>1488</v>
      </c>
      <c r="E369"/>
    </row>
    <row r="370" spans="2:5">
      <c r="B370" s="584" t="s">
        <v>1823</v>
      </c>
      <c r="C370" s="520">
        <v>197074262</v>
      </c>
      <c r="D370" s="524" t="s">
        <v>1488</v>
      </c>
      <c r="E370"/>
    </row>
    <row r="371" spans="2:5">
      <c r="B371" s="584" t="s">
        <v>904</v>
      </c>
      <c r="C371" s="520">
        <v>179899504</v>
      </c>
      <c r="D371" s="524" t="s">
        <v>1488</v>
      </c>
      <c r="E371"/>
    </row>
    <row r="372" spans="2:5">
      <c r="B372" s="584" t="s">
        <v>1474</v>
      </c>
      <c r="C372" s="520">
        <v>159678212</v>
      </c>
      <c r="D372" s="524" t="s">
        <v>1488</v>
      </c>
      <c r="E372"/>
    </row>
    <row r="373" spans="2:5">
      <c r="B373" s="584" t="s">
        <v>1476</v>
      </c>
      <c r="C373" s="520">
        <v>111358175</v>
      </c>
      <c r="D373" s="524" t="s">
        <v>1488</v>
      </c>
      <c r="E373"/>
    </row>
    <row r="374" spans="2:5">
      <c r="B374" s="585" t="s">
        <v>1475</v>
      </c>
      <c r="C374" s="537">
        <v>61007929</v>
      </c>
      <c r="D374" s="581" t="s">
        <v>1488</v>
      </c>
      <c r="E374"/>
    </row>
    <row r="375" spans="2:5">
      <c r="B375" s="586" t="s">
        <v>1808</v>
      </c>
      <c r="C375" s="526">
        <f>+SUM(C368:C374)</f>
        <v>2057978381</v>
      </c>
      <c r="D375" s="579" t="s">
        <v>1488</v>
      </c>
      <c r="E375"/>
    </row>
    <row r="376" spans="2:5">
      <c r="B376" s="586" t="s">
        <v>1058</v>
      </c>
      <c r="C376" s="526">
        <v>3391937471</v>
      </c>
      <c r="D376" s="579" t="s">
        <v>1488</v>
      </c>
      <c r="E376"/>
    </row>
    <row r="377" spans="2:5">
      <c r="B377" s="50"/>
      <c r="C377" s="50"/>
      <c r="D377" s="50"/>
      <c r="E377"/>
    </row>
    <row r="378" spans="2:5">
      <c r="B378" s="548" t="s">
        <v>329</v>
      </c>
      <c r="C378" s="583" t="s">
        <v>1581</v>
      </c>
      <c r="D378" s="583" t="s">
        <v>1582</v>
      </c>
      <c r="E378"/>
    </row>
    <row r="379" spans="2:5">
      <c r="B379" s="585" t="s">
        <v>801</v>
      </c>
      <c r="C379" s="537">
        <v>159024814</v>
      </c>
      <c r="D379" s="592" t="s">
        <v>1488</v>
      </c>
      <c r="E379"/>
    </row>
    <row r="380" spans="2:5">
      <c r="B380" s="586" t="s">
        <v>1808</v>
      </c>
      <c r="C380" s="526">
        <f>+C379</f>
        <v>159024814</v>
      </c>
      <c r="D380" s="593" t="s">
        <v>1488</v>
      </c>
      <c r="E380"/>
    </row>
    <row r="381" spans="2:5">
      <c r="B381" s="586" t="s">
        <v>1058</v>
      </c>
      <c r="C381" s="526">
        <v>171231077</v>
      </c>
      <c r="D381" s="593" t="s">
        <v>1488</v>
      </c>
      <c r="E381"/>
    </row>
    <row r="382" spans="2:5">
      <c r="B382" s="57"/>
      <c r="C382" s="50"/>
      <c r="D382" s="50"/>
      <c r="E382"/>
    </row>
    <row r="383" spans="2:5">
      <c r="B383" s="548" t="s">
        <v>607</v>
      </c>
      <c r="C383" s="583" t="s">
        <v>1581</v>
      </c>
      <c r="D383" s="583" t="s">
        <v>1582</v>
      </c>
      <c r="E383"/>
    </row>
    <row r="384" spans="2:5">
      <c r="B384" s="584" t="s">
        <v>802</v>
      </c>
      <c r="C384" s="720">
        <v>2855402</v>
      </c>
      <c r="D384" s="524" t="s">
        <v>1488</v>
      </c>
      <c r="E384"/>
    </row>
    <row r="385" spans="2:9">
      <c r="B385" s="585" t="s">
        <v>803</v>
      </c>
      <c r="C385" s="721">
        <v>1852530</v>
      </c>
      <c r="D385" s="581" t="s">
        <v>1488</v>
      </c>
      <c r="E385"/>
    </row>
    <row r="386" spans="2:9">
      <c r="B386" s="586" t="str">
        <f>+$B$380</f>
        <v>Total 30.09.2019</v>
      </c>
      <c r="C386" s="526">
        <f>+C384+C385</f>
        <v>4707932</v>
      </c>
      <c r="D386" s="579" t="s">
        <v>1488</v>
      </c>
      <c r="E386"/>
    </row>
    <row r="387" spans="2:9">
      <c r="B387" s="586" t="s">
        <v>1058</v>
      </c>
      <c r="C387" s="526">
        <v>24169180</v>
      </c>
      <c r="D387" s="579" t="s">
        <v>1488</v>
      </c>
      <c r="E387"/>
    </row>
    <row r="389" spans="2:9">
      <c r="B389" s="548" t="s">
        <v>1459</v>
      </c>
      <c r="C389" s="554" t="s">
        <v>1581</v>
      </c>
      <c r="D389" s="554" t="s">
        <v>1582</v>
      </c>
    </row>
    <row r="390" spans="2:9">
      <c r="B390" s="573" t="s">
        <v>1453</v>
      </c>
      <c r="C390" s="559">
        <v>58241619</v>
      </c>
      <c r="D390" s="552" t="s">
        <v>1488</v>
      </c>
    </row>
    <row r="391" spans="2:9">
      <c r="B391" s="589" t="str">
        <f>+$B$386</f>
        <v>Total 30.09.2019</v>
      </c>
      <c r="C391" s="576">
        <f>+C390</f>
        <v>58241619</v>
      </c>
      <c r="D391" s="575" t="s">
        <v>1488</v>
      </c>
    </row>
    <row r="392" spans="2:9">
      <c r="B392" s="589" t="s">
        <v>1058</v>
      </c>
      <c r="C392" s="575" t="s">
        <v>1462</v>
      </c>
      <c r="D392" s="575" t="s">
        <v>1488</v>
      </c>
    </row>
    <row r="394" spans="2:9">
      <c r="B394" s="767" t="s">
        <v>1636</v>
      </c>
      <c r="C394" s="767"/>
      <c r="D394" s="767"/>
      <c r="E394" s="767"/>
      <c r="F394" s="767"/>
      <c r="G394" s="767"/>
      <c r="H394" s="767"/>
    </row>
    <row r="395" spans="2:9" s="385" customFormat="1">
      <c r="B395" s="594"/>
      <c r="C395" s="594"/>
      <c r="D395" s="594"/>
      <c r="E395" s="594"/>
      <c r="F395" s="594"/>
      <c r="G395" s="594"/>
      <c r="H395" s="594"/>
    </row>
    <row r="396" spans="2:9">
      <c r="B396" s="762" t="s">
        <v>1606</v>
      </c>
      <c r="C396" s="762"/>
      <c r="D396" s="762"/>
      <c r="E396" s="762"/>
      <c r="F396" s="762"/>
      <c r="G396" s="762"/>
      <c r="H396" s="762"/>
      <c r="I396" s="762"/>
    </row>
    <row r="397" spans="2:9" s="385" customFormat="1">
      <c r="B397" s="452"/>
    </row>
    <row r="398" spans="2:9">
      <c r="B398" s="767" t="s">
        <v>1637</v>
      </c>
      <c r="C398" s="767"/>
      <c r="D398" s="767"/>
      <c r="E398" s="767"/>
      <c r="F398" s="767"/>
      <c r="G398" s="767"/>
      <c r="H398" s="767"/>
      <c r="I398" s="767"/>
    </row>
    <row r="399" spans="2:9">
      <c r="B399" s="148"/>
      <c r="E399"/>
    </row>
    <row r="400" spans="2:9">
      <c r="B400" s="148" t="s">
        <v>1620</v>
      </c>
      <c r="E400"/>
    </row>
    <row r="401" spans="2:9">
      <c r="B401" s="510" t="s">
        <v>899</v>
      </c>
      <c r="C401" s="510" t="s">
        <v>898</v>
      </c>
      <c r="D401" s="510" t="s">
        <v>897</v>
      </c>
      <c r="E401" s="510"/>
      <c r="F401" s="510" t="s">
        <v>1824</v>
      </c>
      <c r="G401" s="510" t="s">
        <v>1621</v>
      </c>
    </row>
    <row r="402" spans="2:9">
      <c r="B402" s="778" t="s">
        <v>1</v>
      </c>
      <c r="C402" s="779"/>
      <c r="D402" s="779"/>
      <c r="E402" s="779"/>
      <c r="F402" s="779"/>
      <c r="G402" s="780"/>
    </row>
    <row r="403" spans="2:9" ht="25.5">
      <c r="B403" s="175" t="s">
        <v>1622</v>
      </c>
      <c r="C403" s="595" t="s">
        <v>1623</v>
      </c>
      <c r="D403" s="595" t="s">
        <v>751</v>
      </c>
      <c r="E403" s="595"/>
      <c r="F403" s="596">
        <v>6396249</v>
      </c>
      <c r="G403" s="596">
        <v>175832730</v>
      </c>
    </row>
    <row r="404" spans="2:9" ht="25.5">
      <c r="B404" s="175" t="s">
        <v>1624</v>
      </c>
      <c r="C404" s="595" t="s">
        <v>1623</v>
      </c>
      <c r="D404" s="595" t="s">
        <v>460</v>
      </c>
      <c r="E404" s="595"/>
      <c r="F404" s="596">
        <v>290525224</v>
      </c>
      <c r="G404" s="596">
        <v>32652580</v>
      </c>
    </row>
    <row r="405" spans="2:9" ht="25.5">
      <c r="B405" s="175" t="s">
        <v>1625</v>
      </c>
      <c r="C405" s="595" t="s">
        <v>1623</v>
      </c>
      <c r="D405" s="595" t="s">
        <v>460</v>
      </c>
      <c r="E405" s="595"/>
      <c r="F405" s="596">
        <v>394171354</v>
      </c>
      <c r="G405" s="596">
        <v>9701819</v>
      </c>
    </row>
    <row r="406" spans="2:9">
      <c r="B406" s="558" t="s">
        <v>1626</v>
      </c>
      <c r="C406" s="595" t="s">
        <v>1623</v>
      </c>
      <c r="D406" s="595" t="s">
        <v>460</v>
      </c>
      <c r="E406" s="595"/>
      <c r="F406" s="559">
        <v>6465560</v>
      </c>
      <c r="G406" s="596">
        <v>22018116</v>
      </c>
    </row>
    <row r="407" spans="2:9">
      <c r="B407" s="597" t="s">
        <v>1627</v>
      </c>
      <c r="C407" s="174"/>
      <c r="D407" s="174"/>
      <c r="E407" s="174"/>
      <c r="F407" s="598">
        <f>+SUM(F403:F406)</f>
        <v>697558387</v>
      </c>
      <c r="G407" s="598">
        <v>240205245</v>
      </c>
    </row>
    <row r="408" spans="2:9">
      <c r="B408" s="815"/>
      <c r="C408" s="816"/>
      <c r="D408" s="816"/>
      <c r="E408" s="816"/>
      <c r="F408" s="816"/>
      <c r="G408" s="817"/>
    </row>
    <row r="409" spans="2:9">
      <c r="B409" s="778" t="s">
        <v>5</v>
      </c>
      <c r="C409" s="779"/>
      <c r="D409" s="779"/>
      <c r="E409" s="779"/>
      <c r="F409" s="779"/>
      <c r="G409" s="780"/>
    </row>
    <row r="410" spans="2:9" ht="25.5">
      <c r="B410" s="175" t="s">
        <v>1628</v>
      </c>
      <c r="C410" s="595" t="s">
        <v>1623</v>
      </c>
      <c r="D410" s="595" t="s">
        <v>895</v>
      </c>
      <c r="E410" s="595"/>
      <c r="F410" s="506">
        <v>228036948</v>
      </c>
      <c r="G410" s="506">
        <v>1363826747</v>
      </c>
    </row>
    <row r="411" spans="2:9" ht="25.5">
      <c r="B411" s="175" t="s">
        <v>1629</v>
      </c>
      <c r="C411" s="595" t="s">
        <v>1623</v>
      </c>
      <c r="D411" s="595" t="s">
        <v>895</v>
      </c>
      <c r="E411" s="595"/>
      <c r="F411" s="600">
        <v>0</v>
      </c>
      <c r="G411" s="506">
        <v>102652420</v>
      </c>
    </row>
    <row r="412" spans="2:9">
      <c r="B412" s="507" t="s">
        <v>1630</v>
      </c>
      <c r="C412" s="595"/>
      <c r="D412" s="595"/>
      <c r="E412" s="595"/>
      <c r="F412" s="508">
        <f>+F410+F411</f>
        <v>228036948</v>
      </c>
      <c r="G412" s="508">
        <v>1466479167</v>
      </c>
    </row>
    <row r="413" spans="2:9">
      <c r="B413" s="148"/>
      <c r="E413"/>
    </row>
    <row r="414" spans="2:9">
      <c r="B414" s="767" t="s">
        <v>1631</v>
      </c>
      <c r="C414" s="767"/>
      <c r="D414" s="767"/>
      <c r="E414" s="767"/>
      <c r="F414" s="767"/>
      <c r="G414" s="767"/>
      <c r="H414" s="767"/>
      <c r="I414" s="767"/>
    </row>
    <row r="415" spans="2:9" s="385" customFormat="1">
      <c r="B415" s="594"/>
      <c r="C415" s="594"/>
      <c r="D415" s="594"/>
      <c r="E415" s="594"/>
      <c r="F415" s="594"/>
      <c r="G415" s="594"/>
      <c r="H415" s="594"/>
      <c r="I415" s="594"/>
    </row>
    <row r="416" spans="2:9">
      <c r="B416" s="804" t="s">
        <v>1632</v>
      </c>
      <c r="C416" s="804"/>
      <c r="D416" s="804"/>
      <c r="E416" s="804"/>
      <c r="F416" s="804"/>
      <c r="G416" s="804"/>
      <c r="H416" s="804"/>
      <c r="I416" s="804"/>
    </row>
    <row r="417" spans="2:9" s="385" customFormat="1">
      <c r="B417" s="599"/>
      <c r="C417" s="599"/>
      <c r="D417" s="599"/>
      <c r="E417" s="599"/>
      <c r="F417" s="599"/>
      <c r="G417" s="599"/>
      <c r="H417" s="599"/>
      <c r="I417" s="599"/>
    </row>
    <row r="418" spans="2:9">
      <c r="B418" s="597" t="s">
        <v>1633</v>
      </c>
      <c r="C418" s="174" t="s">
        <v>1634</v>
      </c>
      <c r="D418" s="174" t="s">
        <v>1635</v>
      </c>
      <c r="E418"/>
    </row>
    <row r="419" spans="2:9">
      <c r="B419" s="601" t="s">
        <v>787</v>
      </c>
      <c r="C419" s="602">
        <v>1290715780</v>
      </c>
      <c r="D419" s="722">
        <v>0</v>
      </c>
      <c r="E419"/>
    </row>
    <row r="420" spans="2:9">
      <c r="B420" s="603" t="s">
        <v>1480</v>
      </c>
      <c r="C420" s="604">
        <v>860509956</v>
      </c>
      <c r="D420" s="723" t="s">
        <v>1483</v>
      </c>
      <c r="E420"/>
    </row>
    <row r="421" spans="2:9">
      <c r="B421" s="606" t="s">
        <v>1481</v>
      </c>
      <c r="C421" s="607">
        <v>114663780</v>
      </c>
      <c r="D421" s="723">
        <v>-540487829</v>
      </c>
      <c r="E421"/>
    </row>
    <row r="422" spans="2:9">
      <c r="B422" s="606" t="s">
        <v>1482</v>
      </c>
      <c r="C422" s="605" t="s">
        <v>1483</v>
      </c>
      <c r="D422" s="723">
        <v>-564497967</v>
      </c>
      <c r="E422"/>
    </row>
    <row r="423" spans="2:9">
      <c r="B423" s="608" t="s">
        <v>1484</v>
      </c>
      <c r="C423" s="607">
        <v>9501815</v>
      </c>
      <c r="D423" s="724">
        <v>-1944529670</v>
      </c>
      <c r="E423"/>
    </row>
    <row r="424" spans="2:9">
      <c r="B424" s="608" t="s">
        <v>1485</v>
      </c>
      <c r="C424" s="605" t="s">
        <v>1462</v>
      </c>
      <c r="D424" s="724">
        <v>-70299127</v>
      </c>
      <c r="E424"/>
    </row>
    <row r="425" spans="2:9">
      <c r="B425" s="609" t="s">
        <v>1486</v>
      </c>
      <c r="C425" s="610" t="s">
        <v>1462</v>
      </c>
      <c r="D425" s="725">
        <v>-50637833</v>
      </c>
      <c r="E425"/>
    </row>
    <row r="426" spans="2:9">
      <c r="B426" s="507" t="s">
        <v>1808</v>
      </c>
      <c r="C426" s="508">
        <f>+SUM(C419:C425)</f>
        <v>2275391331</v>
      </c>
      <c r="D426" s="726">
        <f>+SUM(D419:D425)</f>
        <v>-3170452426</v>
      </c>
      <c r="E426"/>
    </row>
    <row r="427" spans="2:9">
      <c r="B427" s="507" t="s">
        <v>1825</v>
      </c>
      <c r="C427" s="508">
        <v>771411706</v>
      </c>
      <c r="D427" s="726">
        <v>-2771536226</v>
      </c>
      <c r="E427"/>
    </row>
    <row r="429" spans="2:9">
      <c r="B429" s="587" t="s">
        <v>1644</v>
      </c>
      <c r="E429"/>
    </row>
    <row r="430" spans="2:9" s="385" customFormat="1">
      <c r="B430" s="587"/>
    </row>
    <row r="431" spans="2:9">
      <c r="B431" s="148" t="s">
        <v>1638</v>
      </c>
      <c r="C431" s="148"/>
      <c r="D431" s="148"/>
      <c r="E431" s="148"/>
      <c r="F431" s="148"/>
      <c r="G431" s="148"/>
      <c r="H431" s="148"/>
      <c r="I431" s="148"/>
    </row>
    <row r="432" spans="2:9">
      <c r="B432" s="148"/>
      <c r="C432" s="148"/>
      <c r="D432" s="148"/>
      <c r="E432" s="148"/>
      <c r="F432" s="148"/>
      <c r="G432" s="148"/>
      <c r="H432" s="148"/>
      <c r="I432" s="148"/>
    </row>
    <row r="433" spans="2:8">
      <c r="B433" s="622" t="s">
        <v>638</v>
      </c>
      <c r="C433" s="619" t="s">
        <v>793</v>
      </c>
      <c r="D433" s="619" t="s">
        <v>1460</v>
      </c>
      <c r="E433" s="618"/>
      <c r="F433" s="727" t="s">
        <v>1461</v>
      </c>
      <c r="G433" s="619" t="s">
        <v>1639</v>
      </c>
    </row>
    <row r="434" spans="2:8">
      <c r="B434" s="603" t="s">
        <v>631</v>
      </c>
      <c r="C434" s="614">
        <v>22649000000</v>
      </c>
      <c r="D434" s="614">
        <v>2052000000</v>
      </c>
      <c r="E434" s="612"/>
      <c r="F434" s="724">
        <v>-19977000000</v>
      </c>
      <c r="G434" s="614">
        <f t="shared" ref="G434:G439" si="1">+SUM(C434:F434)</f>
        <v>4724000000</v>
      </c>
    </row>
    <row r="435" spans="2:8">
      <c r="B435" s="603" t="s">
        <v>805</v>
      </c>
      <c r="C435" s="614">
        <v>57500</v>
      </c>
      <c r="D435" s="614">
        <v>2328819138</v>
      </c>
      <c r="E435" s="612"/>
      <c r="F435" s="724">
        <v>-2328819138</v>
      </c>
      <c r="G435" s="614">
        <f t="shared" si="1"/>
        <v>57500</v>
      </c>
    </row>
    <row r="436" spans="2:8">
      <c r="B436" s="603" t="s">
        <v>1456</v>
      </c>
      <c r="C436" s="620" t="s">
        <v>1488</v>
      </c>
      <c r="D436" s="614">
        <v>440819138</v>
      </c>
      <c r="E436" s="612"/>
      <c r="F436" s="724" t="s">
        <v>1488</v>
      </c>
      <c r="G436" s="614">
        <f t="shared" si="1"/>
        <v>440819138</v>
      </c>
    </row>
    <row r="437" spans="2:8">
      <c r="B437" s="603" t="s">
        <v>621</v>
      </c>
      <c r="C437" s="614">
        <v>344905558</v>
      </c>
      <c r="D437" s="614">
        <v>88586980</v>
      </c>
      <c r="E437" s="612"/>
      <c r="F437" s="724">
        <v>-164000000</v>
      </c>
      <c r="G437" s="614">
        <f t="shared" si="1"/>
        <v>269492538</v>
      </c>
    </row>
    <row r="438" spans="2:8">
      <c r="B438" s="603" t="s">
        <v>632</v>
      </c>
      <c r="C438" s="724">
        <v>-19977654822</v>
      </c>
      <c r="D438" s="614">
        <v>19977000000</v>
      </c>
      <c r="E438" s="612"/>
      <c r="F438" s="724" t="s">
        <v>1462</v>
      </c>
      <c r="G438" s="724">
        <f t="shared" si="1"/>
        <v>-654822</v>
      </c>
    </row>
    <row r="439" spans="2:8">
      <c r="B439" s="623" t="s">
        <v>806</v>
      </c>
      <c r="C439" s="621" t="s">
        <v>1640</v>
      </c>
      <c r="D439" s="617">
        <v>2234934841</v>
      </c>
      <c r="E439" s="58"/>
      <c r="F439" s="724" t="s">
        <v>1483</v>
      </c>
      <c r="G439" s="611">
        <f t="shared" si="1"/>
        <v>2234934841</v>
      </c>
    </row>
    <row r="440" spans="2:8">
      <c r="B440" s="624" t="s">
        <v>314</v>
      </c>
      <c r="C440" s="616">
        <f>+SUM(C434:C439)</f>
        <v>3016308236</v>
      </c>
      <c r="D440" s="616">
        <f>+SUM(D434:D439)</f>
        <v>27122160097</v>
      </c>
      <c r="E440" s="615"/>
      <c r="F440" s="726">
        <f>+SUM(F434:F439)</f>
        <v>-22469819138</v>
      </c>
      <c r="G440" s="616">
        <f>+SUM(G434:G439)</f>
        <v>7668649195</v>
      </c>
    </row>
    <row r="441" spans="2:8">
      <c r="B441" s="452"/>
      <c r="E441"/>
    </row>
    <row r="442" spans="2:8">
      <c r="B442" s="451" t="s">
        <v>1645</v>
      </c>
      <c r="E442"/>
    </row>
    <row r="443" spans="2:8" s="385" customFormat="1">
      <c r="B443" s="451"/>
    </row>
    <row r="444" spans="2:8">
      <c r="B444" s="452" t="s">
        <v>1641</v>
      </c>
      <c r="E444"/>
    </row>
    <row r="445" spans="2:8" s="385" customFormat="1">
      <c r="B445" s="452"/>
    </row>
    <row r="446" spans="2:8">
      <c r="B446" s="589" t="s">
        <v>644</v>
      </c>
      <c r="C446" s="551" t="s">
        <v>793</v>
      </c>
      <c r="D446" s="551" t="s">
        <v>796</v>
      </c>
      <c r="E446" s="551"/>
      <c r="F446" s="551" t="s">
        <v>804</v>
      </c>
      <c r="G446" s="551" t="s">
        <v>1789</v>
      </c>
      <c r="H446" s="551" t="s">
        <v>1056</v>
      </c>
    </row>
    <row r="447" spans="2:8">
      <c r="B447" s="556" t="s">
        <v>807</v>
      </c>
      <c r="C447" s="559">
        <v>36308673</v>
      </c>
      <c r="D447" s="730" t="s">
        <v>1488</v>
      </c>
      <c r="E447" s="588"/>
      <c r="F447" s="728">
        <f>-C447</f>
        <v>-36308673</v>
      </c>
      <c r="G447" s="559">
        <v>15431801</v>
      </c>
      <c r="H447" s="559">
        <v>36308673</v>
      </c>
    </row>
    <row r="448" spans="2:8">
      <c r="B448" s="548" t="s">
        <v>356</v>
      </c>
      <c r="C448" s="576">
        <v>36308673</v>
      </c>
      <c r="D448" s="731" t="s">
        <v>1488</v>
      </c>
      <c r="E448" s="575"/>
      <c r="F448" s="729">
        <f>+F447</f>
        <v>-36308673</v>
      </c>
      <c r="G448" s="576">
        <v>15431801</v>
      </c>
      <c r="H448" s="576">
        <v>36308673</v>
      </c>
    </row>
    <row r="449" spans="2:8">
      <c r="B449" s="556" t="s">
        <v>808</v>
      </c>
      <c r="C449" s="559">
        <v>3893906091</v>
      </c>
      <c r="D449" s="706">
        <v>0</v>
      </c>
      <c r="E449" s="559"/>
      <c r="F449" s="728">
        <v>-1835927710</v>
      </c>
      <c r="G449" s="559">
        <f>+C449+F449</f>
        <v>2057978381</v>
      </c>
      <c r="H449" s="559">
        <v>3893906091</v>
      </c>
    </row>
    <row r="450" spans="2:8">
      <c r="B450" s="548" t="s">
        <v>356</v>
      </c>
      <c r="C450" s="576">
        <f>+C449</f>
        <v>3893906091</v>
      </c>
      <c r="D450" s="731">
        <v>0</v>
      </c>
      <c r="E450" s="576"/>
      <c r="F450" s="729">
        <f>+F449</f>
        <v>-1835927710</v>
      </c>
      <c r="G450" s="576">
        <f>+G449</f>
        <v>2057978381</v>
      </c>
      <c r="H450" s="576">
        <f>+H449</f>
        <v>3893906091</v>
      </c>
    </row>
    <row r="451" spans="2:8">
      <c r="B451" s="451"/>
      <c r="E451"/>
    </row>
    <row r="452" spans="2:8">
      <c r="B452" s="451" t="s">
        <v>1646</v>
      </c>
      <c r="E452"/>
    </row>
    <row r="453" spans="2:8" s="385" customFormat="1">
      <c r="B453" s="451"/>
    </row>
    <row r="454" spans="2:8">
      <c r="B454" s="582" t="s">
        <v>1642</v>
      </c>
      <c r="C454" s="628"/>
      <c r="D454" s="629"/>
      <c r="E454"/>
    </row>
    <row r="455" spans="2:8">
      <c r="B455" s="578" t="s">
        <v>638</v>
      </c>
      <c r="C455" s="554" t="s">
        <v>1789</v>
      </c>
      <c r="D455" s="627" t="s">
        <v>1793</v>
      </c>
      <c r="E455"/>
    </row>
    <row r="456" spans="2:8">
      <c r="B456" s="732" t="s">
        <v>1826</v>
      </c>
      <c r="C456" s="630">
        <v>830026263</v>
      </c>
      <c r="D456" s="625">
        <v>1002776450</v>
      </c>
      <c r="E456"/>
    </row>
    <row r="457" spans="2:8" s="385" customFormat="1">
      <c r="B457" s="733" t="s">
        <v>1827</v>
      </c>
      <c r="C457" s="630">
        <v>549733155</v>
      </c>
      <c r="D457" s="625">
        <v>352660995</v>
      </c>
    </row>
    <row r="458" spans="2:8" s="385" customFormat="1">
      <c r="B458" s="733" t="s">
        <v>1828</v>
      </c>
      <c r="C458" s="630">
        <v>438107412</v>
      </c>
      <c r="D458" s="625">
        <v>130127849</v>
      </c>
    </row>
    <row r="459" spans="2:8" s="385" customFormat="1">
      <c r="B459" s="733" t="s">
        <v>1829</v>
      </c>
      <c r="C459" s="630">
        <v>400392285</v>
      </c>
      <c r="D459" s="625">
        <v>143977043</v>
      </c>
    </row>
    <row r="460" spans="2:8" s="385" customFormat="1">
      <c r="B460" s="733" t="s">
        <v>1830</v>
      </c>
      <c r="C460" s="630">
        <v>361016087</v>
      </c>
      <c r="D460" s="625">
        <v>306679606</v>
      </c>
    </row>
    <row r="461" spans="2:8" s="385" customFormat="1">
      <c r="B461" s="733" t="s">
        <v>1831</v>
      </c>
      <c r="C461" s="630">
        <v>38774415</v>
      </c>
      <c r="D461" s="625">
        <v>455359908</v>
      </c>
    </row>
    <row r="462" spans="2:8">
      <c r="B462" s="733" t="s">
        <v>1832</v>
      </c>
      <c r="C462" s="630">
        <v>38680451</v>
      </c>
      <c r="D462" s="625">
        <v>73759777</v>
      </c>
      <c r="E462"/>
    </row>
    <row r="463" spans="2:8">
      <c r="B463" s="733" t="s">
        <v>1833</v>
      </c>
      <c r="C463" s="630">
        <v>21112279</v>
      </c>
      <c r="D463" s="735">
        <v>0</v>
      </c>
      <c r="E463"/>
    </row>
    <row r="464" spans="2:8">
      <c r="B464" s="734" t="s">
        <v>1834</v>
      </c>
      <c r="C464" s="736">
        <v>0</v>
      </c>
      <c r="D464" s="626">
        <v>337376101</v>
      </c>
      <c r="E464"/>
    </row>
    <row r="465" spans="2:9">
      <c r="B465" s="578" t="s">
        <v>500</v>
      </c>
      <c r="C465" s="631">
        <f>+SUM(C456:C464)</f>
        <v>2677842347</v>
      </c>
      <c r="D465" s="631">
        <f>+SUM(D456:D464)</f>
        <v>2802717729</v>
      </c>
      <c r="E465"/>
    </row>
    <row r="466" spans="2:9">
      <c r="B466" s="262"/>
      <c r="E466"/>
    </row>
    <row r="467" spans="2:9">
      <c r="B467" s="632" t="s">
        <v>1643</v>
      </c>
      <c r="C467" s="633"/>
      <c r="D467" s="634"/>
      <c r="E467"/>
    </row>
    <row r="468" spans="2:9">
      <c r="B468" s="637" t="s">
        <v>638</v>
      </c>
      <c r="C468" s="554" t="s">
        <v>1789</v>
      </c>
      <c r="D468" s="583" t="s">
        <v>1793</v>
      </c>
      <c r="E468"/>
    </row>
    <row r="469" spans="2:9">
      <c r="B469" s="577" t="s">
        <v>826</v>
      </c>
      <c r="C469" s="607">
        <v>1208719761</v>
      </c>
      <c r="D469" s="520">
        <v>1636169091</v>
      </c>
      <c r="E469"/>
    </row>
    <row r="470" spans="2:9">
      <c r="B470" s="577" t="s">
        <v>827</v>
      </c>
      <c r="C470" s="607">
        <v>1285002439</v>
      </c>
      <c r="D470" s="520">
        <v>283613909</v>
      </c>
      <c r="E470"/>
    </row>
    <row r="471" spans="2:9">
      <c r="B471" s="577" t="s">
        <v>809</v>
      </c>
      <c r="C471" s="607">
        <v>47983656</v>
      </c>
      <c r="D471" s="520">
        <v>78686861</v>
      </c>
      <c r="E471"/>
    </row>
    <row r="472" spans="2:9">
      <c r="B472" s="577" t="s">
        <v>907</v>
      </c>
      <c r="C472" s="605">
        <v>320131</v>
      </c>
      <c r="D472" s="520">
        <v>53405602</v>
      </c>
      <c r="E472"/>
    </row>
    <row r="473" spans="2:9">
      <c r="B473" s="580" t="s">
        <v>828</v>
      </c>
      <c r="C473" s="636">
        <v>54083732</v>
      </c>
      <c r="D473" s="537">
        <v>119077579</v>
      </c>
      <c r="E473"/>
    </row>
    <row r="474" spans="2:9">
      <c r="B474" s="578" t="s">
        <v>500</v>
      </c>
      <c r="C474" s="631">
        <f>+SUM(C469:C473)</f>
        <v>2596109719</v>
      </c>
      <c r="D474" s="631">
        <f>+SUM(D469:D473)</f>
        <v>2170953042</v>
      </c>
      <c r="E474"/>
    </row>
    <row r="476" spans="2:9">
      <c r="B476" s="767" t="s">
        <v>1648</v>
      </c>
      <c r="C476" s="767"/>
      <c r="D476" s="767"/>
      <c r="E476" s="767"/>
      <c r="F476" s="767"/>
      <c r="G476" s="767"/>
      <c r="H476" s="767"/>
      <c r="I476" s="767"/>
    </row>
    <row r="477" spans="2:9" s="385" customFormat="1">
      <c r="B477" s="451"/>
    </row>
    <row r="478" spans="2:9">
      <c r="B478" s="452" t="s">
        <v>1647</v>
      </c>
    </row>
    <row r="479" spans="2:9" s="385" customFormat="1">
      <c r="B479" s="452"/>
    </row>
    <row r="480" spans="2:9">
      <c r="B480" s="582" t="s">
        <v>227</v>
      </c>
      <c r="C480" s="628"/>
      <c r="D480" s="629"/>
    </row>
    <row r="481" spans="2:4">
      <c r="B481" s="578" t="s">
        <v>638</v>
      </c>
      <c r="C481" s="554" t="s">
        <v>1789</v>
      </c>
      <c r="D481" s="627" t="s">
        <v>1793</v>
      </c>
    </row>
    <row r="482" spans="2:4">
      <c r="B482" s="577" t="s">
        <v>821</v>
      </c>
      <c r="C482" s="607">
        <v>912991557</v>
      </c>
      <c r="D482" s="520">
        <v>576770799</v>
      </c>
    </row>
    <row r="483" spans="2:4">
      <c r="B483" s="577" t="s">
        <v>815</v>
      </c>
      <c r="C483" s="607">
        <v>337822214</v>
      </c>
      <c r="D483" s="520">
        <v>238080964</v>
      </c>
    </row>
    <row r="484" spans="2:4">
      <c r="B484" s="577" t="s">
        <v>812</v>
      </c>
      <c r="C484" s="607">
        <v>73986023</v>
      </c>
      <c r="D484" s="520">
        <v>59470929</v>
      </c>
    </row>
    <row r="485" spans="2:4">
      <c r="B485" s="613" t="s">
        <v>814</v>
      </c>
      <c r="C485" s="607">
        <v>63651518</v>
      </c>
      <c r="D485" s="520">
        <v>57781293</v>
      </c>
    </row>
    <row r="486" spans="2:4">
      <c r="B486" s="577" t="s">
        <v>810</v>
      </c>
      <c r="C486" s="607">
        <v>20043050</v>
      </c>
      <c r="D486" s="520">
        <v>17798907</v>
      </c>
    </row>
    <row r="487" spans="2:4">
      <c r="B487" s="580" t="s">
        <v>813</v>
      </c>
      <c r="C487" s="636">
        <v>2437560</v>
      </c>
      <c r="D487" s="537">
        <v>2512160</v>
      </c>
    </row>
    <row r="488" spans="2:4">
      <c r="B488" s="578" t="s">
        <v>500</v>
      </c>
      <c r="C488" s="631">
        <f>+SUM(C482:C487)</f>
        <v>1410931922</v>
      </c>
      <c r="D488" s="631">
        <f>+SUM(D482:D487)</f>
        <v>952415052</v>
      </c>
    </row>
    <row r="489" spans="2:4">
      <c r="B489" s="262"/>
    </row>
    <row r="490" spans="2:4">
      <c r="B490" s="582" t="s">
        <v>818</v>
      </c>
      <c r="C490" s="628"/>
      <c r="D490" s="629"/>
    </row>
    <row r="491" spans="2:4">
      <c r="B491" s="578" t="s">
        <v>638</v>
      </c>
      <c r="C491" s="554" t="s">
        <v>1789</v>
      </c>
      <c r="D491" s="627" t="s">
        <v>1793</v>
      </c>
    </row>
    <row r="492" spans="2:4">
      <c r="B492" s="577" t="s">
        <v>1013</v>
      </c>
      <c r="C492" s="607">
        <v>251197905</v>
      </c>
      <c r="D492" s="520">
        <v>228191355</v>
      </c>
    </row>
    <row r="493" spans="2:4">
      <c r="B493" s="577" t="s">
        <v>817</v>
      </c>
      <c r="C493" s="607">
        <v>123269586</v>
      </c>
      <c r="D493" s="520">
        <v>114432237</v>
      </c>
    </row>
    <row r="494" spans="2:4">
      <c r="B494" s="577" t="s">
        <v>816</v>
      </c>
      <c r="C494" s="607">
        <v>60044741</v>
      </c>
      <c r="D494" s="520">
        <v>59309131</v>
      </c>
    </row>
    <row r="495" spans="2:4">
      <c r="B495" s="580" t="s">
        <v>818</v>
      </c>
      <c r="C495" s="636">
        <v>14179408</v>
      </c>
      <c r="D495" s="537">
        <v>12764547</v>
      </c>
    </row>
    <row r="496" spans="2:4">
      <c r="B496" s="578" t="s">
        <v>500</v>
      </c>
      <c r="C496" s="631">
        <f>+SUM(C491:C495)</f>
        <v>448691640</v>
      </c>
      <c r="D496" s="631">
        <f>+SUM(D491:D495)</f>
        <v>414697270</v>
      </c>
    </row>
    <row r="497" spans="2:9">
      <c r="B497" s="262"/>
    </row>
    <row r="498" spans="2:9">
      <c r="B498" s="632" t="s">
        <v>820</v>
      </c>
      <c r="C498" s="633"/>
      <c r="D498" s="634"/>
    </row>
    <row r="499" spans="2:9">
      <c r="B499" s="637" t="s">
        <v>638</v>
      </c>
      <c r="C499" s="554" t="s">
        <v>1789</v>
      </c>
      <c r="D499" s="583" t="s">
        <v>1793</v>
      </c>
    </row>
    <row r="500" spans="2:9">
      <c r="B500" s="577" t="s">
        <v>819</v>
      </c>
      <c r="C500" s="607">
        <v>14057955</v>
      </c>
      <c r="D500" s="520">
        <v>24191394</v>
      </c>
    </row>
    <row r="501" spans="2:9">
      <c r="B501" s="577" t="s">
        <v>1835</v>
      </c>
      <c r="C501" s="723">
        <v>-21450000</v>
      </c>
      <c r="D501" s="520">
        <v>21450000</v>
      </c>
    </row>
    <row r="502" spans="2:9">
      <c r="B502" s="580" t="s">
        <v>820</v>
      </c>
      <c r="C502" s="636">
        <v>80827085</v>
      </c>
      <c r="D502" s="537">
        <v>25440782</v>
      </c>
    </row>
    <row r="503" spans="2:9">
      <c r="B503" s="578" t="s">
        <v>500</v>
      </c>
      <c r="C503" s="631">
        <f>+SUM(C500:C502)</f>
        <v>73435040</v>
      </c>
      <c r="D503" s="631">
        <f>+SUM(D500:D502)</f>
        <v>71082176</v>
      </c>
    </row>
    <row r="505" spans="2:9">
      <c r="B505" s="451" t="s">
        <v>1650</v>
      </c>
    </row>
    <row r="506" spans="2:9" s="385" customFormat="1">
      <c r="B506" s="451"/>
    </row>
    <row r="507" spans="2:9">
      <c r="B507" s="804" t="s">
        <v>1649</v>
      </c>
      <c r="C507" s="804"/>
      <c r="D507" s="804"/>
      <c r="E507" s="804"/>
      <c r="F507" s="804"/>
      <c r="G507" s="804"/>
      <c r="H507" s="804"/>
      <c r="I507" s="804"/>
    </row>
    <row r="508" spans="2:9" s="385" customFormat="1">
      <c r="B508" s="599"/>
      <c r="C508" s="599"/>
      <c r="D508" s="599"/>
      <c r="E508" s="599"/>
      <c r="F508" s="599"/>
      <c r="G508" s="599"/>
      <c r="H508" s="599"/>
      <c r="I508" s="599"/>
    </row>
    <row r="509" spans="2:9">
      <c r="B509" s="582" t="s">
        <v>609</v>
      </c>
      <c r="C509" s="628"/>
      <c r="D509" s="629"/>
    </row>
    <row r="510" spans="2:9">
      <c r="B510" s="578" t="s">
        <v>638</v>
      </c>
      <c r="C510" s="554" t="s">
        <v>1789</v>
      </c>
      <c r="D510" s="627" t="s">
        <v>1793</v>
      </c>
    </row>
    <row r="511" spans="2:9">
      <c r="B511" s="580" t="s">
        <v>823</v>
      </c>
      <c r="C511" s="636">
        <v>246781277</v>
      </c>
      <c r="D511" s="537">
        <v>1032154819</v>
      </c>
    </row>
    <row r="512" spans="2:9">
      <c r="B512" s="578" t="s">
        <v>500</v>
      </c>
      <c r="C512" s="631">
        <f>+C511</f>
        <v>246781277</v>
      </c>
      <c r="D512" s="631">
        <f>+D511</f>
        <v>1032154819</v>
      </c>
    </row>
    <row r="513" spans="2:4">
      <c r="B513" s="519"/>
      <c r="C513" s="519"/>
      <c r="D513" s="519"/>
    </row>
    <row r="514" spans="2:4">
      <c r="B514" s="632" t="s">
        <v>610</v>
      </c>
      <c r="C514" s="633"/>
      <c r="D514" s="634"/>
    </row>
    <row r="515" spans="2:4">
      <c r="B515" s="635" t="s">
        <v>638</v>
      </c>
      <c r="C515" s="638" t="s">
        <v>1789</v>
      </c>
      <c r="D515" s="639" t="s">
        <v>1793</v>
      </c>
    </row>
    <row r="516" spans="2:4">
      <c r="B516" s="641" t="s">
        <v>822</v>
      </c>
      <c r="C516" s="559">
        <v>272082695</v>
      </c>
      <c r="D516" s="640">
        <v>897492604</v>
      </c>
    </row>
    <row r="517" spans="2:4">
      <c r="B517" s="580" t="s">
        <v>610</v>
      </c>
      <c r="C517" s="737">
        <v>0</v>
      </c>
      <c r="D517" s="537">
        <v>119840598</v>
      </c>
    </row>
    <row r="518" spans="2:4">
      <c r="B518" s="578" t="s">
        <v>500</v>
      </c>
      <c r="C518" s="631">
        <f>+C516+C517</f>
        <v>272082695</v>
      </c>
      <c r="D518" s="631">
        <f>+D516+D517</f>
        <v>1017333202</v>
      </c>
    </row>
    <row r="520" spans="2:4">
      <c r="B520" s="262"/>
    </row>
    <row r="521" spans="2:4">
      <c r="B521" s="451" t="s">
        <v>1660</v>
      </c>
    </row>
    <row r="522" spans="2:4" s="385" customFormat="1">
      <c r="B522" s="451"/>
    </row>
    <row r="523" spans="2:4">
      <c r="B523" s="582"/>
      <c r="C523" s="628"/>
      <c r="D523" s="629"/>
    </row>
    <row r="524" spans="2:4">
      <c r="B524" s="644" t="s">
        <v>544</v>
      </c>
      <c r="C524" s="554" t="s">
        <v>1789</v>
      </c>
      <c r="D524" s="583" t="s">
        <v>1793</v>
      </c>
    </row>
    <row r="525" spans="2:4">
      <c r="B525" s="647" t="s">
        <v>824</v>
      </c>
      <c r="C525" s="636">
        <v>211005423</v>
      </c>
      <c r="D525" s="537">
        <v>1323852</v>
      </c>
    </row>
    <row r="526" spans="2:4">
      <c r="B526" s="578" t="s">
        <v>500</v>
      </c>
      <c r="C526" s="631">
        <f>+C525</f>
        <v>211005423</v>
      </c>
      <c r="D526" s="631">
        <f>+D525</f>
        <v>1323852</v>
      </c>
    </row>
    <row r="527" spans="2:4">
      <c r="B527" s="644"/>
      <c r="C527" s="645"/>
      <c r="D527" s="646"/>
    </row>
    <row r="528" spans="2:4">
      <c r="B528" s="644" t="s">
        <v>515</v>
      </c>
      <c r="C528" s="554" t="s">
        <v>1789</v>
      </c>
      <c r="D528" s="583" t="s">
        <v>1793</v>
      </c>
    </row>
    <row r="529" spans="2:9">
      <c r="B529" s="647" t="s">
        <v>908</v>
      </c>
      <c r="C529" s="636">
        <v>53685515</v>
      </c>
      <c r="D529" s="581" t="s">
        <v>1651</v>
      </c>
    </row>
    <row r="530" spans="2:9">
      <c r="B530" s="578" t="s">
        <v>500</v>
      </c>
      <c r="C530" s="631">
        <f>+C529</f>
        <v>53685515</v>
      </c>
      <c r="D530" s="579" t="s">
        <v>1651</v>
      </c>
    </row>
    <row r="531" spans="2:9">
      <c r="B531" s="451"/>
    </row>
    <row r="532" spans="2:9">
      <c r="B532" s="451" t="s">
        <v>1652</v>
      </c>
    </row>
    <row r="533" spans="2:9" s="385" customFormat="1">
      <c r="B533" s="451"/>
    </row>
    <row r="534" spans="2:9" ht="37.5" customHeight="1">
      <c r="B534" s="741" t="s">
        <v>1653</v>
      </c>
      <c r="C534" s="741"/>
      <c r="D534" s="741"/>
      <c r="E534" s="741"/>
      <c r="F534" s="741"/>
      <c r="G534" s="741"/>
      <c r="H534" s="741"/>
      <c r="I534" s="741"/>
    </row>
    <row r="535" spans="2:9">
      <c r="B535" s="452"/>
    </row>
    <row r="536" spans="2:9" ht="31.5" customHeight="1">
      <c r="B536" s="741" t="s">
        <v>1654</v>
      </c>
      <c r="C536" s="741"/>
      <c r="D536" s="741"/>
      <c r="E536" s="741"/>
      <c r="F536" s="741"/>
      <c r="G536" s="741"/>
      <c r="H536" s="741"/>
      <c r="I536" s="741"/>
    </row>
    <row r="537" spans="2:9">
      <c r="B537" s="452"/>
    </row>
    <row r="538" spans="2:9" ht="18">
      <c r="B538" s="455" t="s">
        <v>1782</v>
      </c>
      <c r="C538" s="455"/>
      <c r="D538" s="455"/>
      <c r="E538" s="455"/>
      <c r="F538" s="455"/>
      <c r="G538" s="455"/>
      <c r="H538" s="455"/>
      <c r="I538" s="455"/>
    </row>
    <row r="539" spans="2:9" ht="18">
      <c r="B539" s="450"/>
    </row>
    <row r="540" spans="2:9">
      <c r="B540" s="451" t="s">
        <v>1655</v>
      </c>
    </row>
    <row r="541" spans="2:9">
      <c r="B541" s="642"/>
    </row>
    <row r="542" spans="2:9">
      <c r="B542" s="821" t="s">
        <v>1656</v>
      </c>
      <c r="C542" s="821"/>
      <c r="D542" s="821"/>
      <c r="E542" s="821"/>
      <c r="F542" s="821"/>
      <c r="G542" s="821"/>
      <c r="H542" s="821"/>
      <c r="I542" s="821"/>
    </row>
    <row r="543" spans="2:9">
      <c r="B543" s="451"/>
    </row>
    <row r="544" spans="2:9">
      <c r="B544" s="451" t="s">
        <v>1657</v>
      </c>
    </row>
    <row r="545" spans="2:9">
      <c r="B545" s="643"/>
    </row>
    <row r="546" spans="2:9" ht="26.25" customHeight="1">
      <c r="B546" s="763" t="s">
        <v>1658</v>
      </c>
      <c r="C546" s="763"/>
      <c r="D546" s="763"/>
      <c r="E546" s="763"/>
      <c r="F546" s="763"/>
      <c r="G546" s="763"/>
      <c r="H546" s="763"/>
      <c r="I546" s="763"/>
    </row>
    <row r="547" spans="2:9">
      <c r="B547" s="642"/>
    </row>
    <row r="548" spans="2:9">
      <c r="B548" s="451" t="s">
        <v>1659</v>
      </c>
    </row>
    <row r="549" spans="2:9">
      <c r="B549" s="643"/>
    </row>
    <row r="550" spans="2:9" ht="29.25" customHeight="1">
      <c r="B550" s="763" t="s">
        <v>1836</v>
      </c>
      <c r="C550" s="763"/>
      <c r="D550" s="763"/>
      <c r="E550" s="763"/>
      <c r="F550" s="763"/>
      <c r="G550" s="763"/>
      <c r="H550" s="763"/>
      <c r="I550" s="763"/>
    </row>
    <row r="551" spans="2:9">
      <c r="B551" s="642"/>
    </row>
    <row r="552" spans="2:9">
      <c r="B552" s="642"/>
    </row>
    <row r="553" spans="2:9" ht="18">
      <c r="B553" s="661" t="s">
        <v>1777</v>
      </c>
      <c r="C553" s="661"/>
      <c r="D553" s="661"/>
      <c r="E553" s="661"/>
      <c r="F553" s="661"/>
      <c r="G553" s="661"/>
      <c r="H553" s="661"/>
      <c r="I553" s="661"/>
    </row>
    <row r="554" spans="2:9">
      <c r="B554" s="643"/>
    </row>
    <row r="555" spans="2:9" ht="31.5" customHeight="1">
      <c r="B555" s="763" t="s">
        <v>1837</v>
      </c>
      <c r="C555" s="763"/>
      <c r="D555" s="763"/>
      <c r="E555" s="763"/>
      <c r="F555" s="763"/>
      <c r="G555" s="763"/>
      <c r="H555" s="763"/>
      <c r="I555" s="763"/>
    </row>
    <row r="556" spans="2:9" s="385" customFormat="1">
      <c r="B556" s="684"/>
      <c r="C556" s="684"/>
      <c r="D556" s="684"/>
      <c r="E556" s="684"/>
      <c r="F556" s="684"/>
      <c r="G556" s="684"/>
      <c r="H556" s="684"/>
      <c r="I556" s="684"/>
    </row>
    <row r="557" spans="2:9" s="385" customFormat="1" ht="31.5" customHeight="1">
      <c r="B557" s="763" t="s">
        <v>1838</v>
      </c>
      <c r="C557" s="763"/>
      <c r="D557" s="763"/>
      <c r="E557" s="763"/>
      <c r="F557" s="763"/>
      <c r="G557" s="763"/>
      <c r="H557" s="763"/>
      <c r="I557" s="763"/>
    </row>
    <row r="559" spans="2:9" ht="18">
      <c r="B559" s="765" t="s">
        <v>1778</v>
      </c>
      <c r="C559" s="765"/>
      <c r="D559" s="765"/>
      <c r="E559" s="765"/>
      <c r="F559" s="765"/>
      <c r="G559" s="765"/>
      <c r="H559" s="765"/>
      <c r="I559" s="765"/>
    </row>
    <row r="560" spans="2:9" ht="18">
      <c r="B560" s="818" t="s">
        <v>1671</v>
      </c>
      <c r="C560" s="818"/>
      <c r="D560" s="818"/>
      <c r="E560" s="818"/>
      <c r="F560" s="818"/>
      <c r="G560" s="818"/>
      <c r="H560" s="818"/>
    </row>
    <row r="561" spans="2:9" s="385" customFormat="1">
      <c r="B561" s="643"/>
    </row>
    <row r="562" spans="2:9">
      <c r="B562" s="819" t="s">
        <v>1839</v>
      </c>
      <c r="C562" s="819"/>
      <c r="D562" s="819"/>
      <c r="E562" s="819"/>
      <c r="F562" s="819"/>
      <c r="G562" s="819"/>
      <c r="H562" s="819"/>
      <c r="I562" s="819"/>
    </row>
    <row r="563" spans="2:9">
      <c r="B563" s="642"/>
      <c r="E563"/>
    </row>
    <row r="564" spans="2:9" ht="26.25" customHeight="1">
      <c r="B564" s="820" t="s">
        <v>1661</v>
      </c>
      <c r="C564" s="820"/>
      <c r="D564" s="820"/>
      <c r="E564" s="820"/>
      <c r="F564" s="820"/>
      <c r="G564" s="820"/>
      <c r="H564" s="820"/>
      <c r="I564" s="820"/>
    </row>
    <row r="565" spans="2:9">
      <c r="B565" s="648"/>
      <c r="E565"/>
    </row>
    <row r="566" spans="2:9">
      <c r="B566" s="821" t="s">
        <v>1662</v>
      </c>
      <c r="C566" s="821"/>
      <c r="D566" s="821"/>
      <c r="E566" s="821"/>
      <c r="F566" s="821"/>
      <c r="G566" s="821"/>
      <c r="H566" s="821"/>
      <c r="I566" s="821"/>
    </row>
    <row r="567" spans="2:9">
      <c r="B567" s="57"/>
      <c r="E567"/>
    </row>
    <row r="568" spans="2:9">
      <c r="B568" s="57" t="s">
        <v>1663</v>
      </c>
      <c r="E568"/>
    </row>
    <row r="569" spans="2:9">
      <c r="B569" s="57"/>
      <c r="E569"/>
    </row>
    <row r="570" spans="2:9">
      <c r="B570" s="57" t="s">
        <v>911</v>
      </c>
      <c r="C570" s="50"/>
      <c r="D570" s="50"/>
      <c r="E570" s="50"/>
    </row>
    <row r="571" spans="2:9">
      <c r="B571" s="50"/>
      <c r="C571" s="50"/>
      <c r="D571" s="50"/>
      <c r="E571" s="50"/>
    </row>
    <row r="572" spans="2:9">
      <c r="B572" s="55" t="s">
        <v>275</v>
      </c>
      <c r="C572" s="50"/>
      <c r="D572" s="650" t="s">
        <v>1789</v>
      </c>
      <c r="E572" s="650"/>
      <c r="F572" s="650" t="s">
        <v>1056</v>
      </c>
    </row>
    <row r="573" spans="2:9">
      <c r="B573" s="56" t="s">
        <v>909</v>
      </c>
      <c r="C573" s="50"/>
      <c r="D573" s="474">
        <v>32735946720</v>
      </c>
      <c r="E573" s="474"/>
      <c r="F573" s="474">
        <v>31509958911</v>
      </c>
    </row>
    <row r="574" spans="2:9">
      <c r="B574" s="56" t="s">
        <v>831</v>
      </c>
      <c r="C574" s="50"/>
      <c r="D574" s="482">
        <v>3661879675855</v>
      </c>
      <c r="E574" s="482"/>
      <c r="F574" s="482">
        <v>2451965533953</v>
      </c>
    </row>
    <row r="575" spans="2:9" ht="15.75" thickBot="1">
      <c r="B575" s="57" t="s">
        <v>832</v>
      </c>
      <c r="C575" s="50"/>
      <c r="D575" s="651">
        <f>+D573+D574</f>
        <v>3694615622575</v>
      </c>
      <c r="E575" s="651"/>
      <c r="F575" s="651">
        <v>2483475492864</v>
      </c>
    </row>
    <row r="576" spans="2:9" ht="15.75" thickTop="1">
      <c r="B576" s="50"/>
      <c r="C576" s="50"/>
      <c r="D576" s="448"/>
      <c r="E576" s="448"/>
      <c r="F576" s="448"/>
    </row>
    <row r="577" spans="2:9">
      <c r="B577" s="55" t="s">
        <v>833</v>
      </c>
      <c r="C577" s="50"/>
      <c r="D577" s="650" t="s">
        <v>1789</v>
      </c>
      <c r="E577" s="650"/>
      <c r="F577" s="650" t="s">
        <v>1056</v>
      </c>
    </row>
    <row r="578" spans="2:9">
      <c r="B578" s="56" t="s">
        <v>910</v>
      </c>
      <c r="C578" s="50"/>
      <c r="D578" s="474">
        <v>32735946720</v>
      </c>
      <c r="E578" s="474"/>
      <c r="F578" s="474">
        <v>31509958911</v>
      </c>
    </row>
    <row r="579" spans="2:9">
      <c r="B579" s="56" t="s">
        <v>834</v>
      </c>
      <c r="C579" s="50"/>
      <c r="D579" s="482">
        <v>3661879675855</v>
      </c>
      <c r="E579" s="482"/>
      <c r="F579" s="482">
        <v>2451965533953</v>
      </c>
    </row>
    <row r="580" spans="2:9" ht="15.75" thickBot="1">
      <c r="B580" s="57" t="s">
        <v>835</v>
      </c>
      <c r="C580" s="50"/>
      <c r="D580" s="651">
        <f>+D578+D579</f>
        <v>3694615622575</v>
      </c>
      <c r="E580" s="651"/>
      <c r="F580" s="651">
        <v>2483475492864</v>
      </c>
    </row>
    <row r="581" spans="2:9" ht="15.75" thickTop="1">
      <c r="B581" s="57"/>
      <c r="E581"/>
    </row>
    <row r="582" spans="2:9" ht="18">
      <c r="B582" s="450" t="s">
        <v>1779</v>
      </c>
      <c r="C582" s="450"/>
      <c r="D582" s="765"/>
      <c r="E582" s="765"/>
      <c r="F582" s="765"/>
      <c r="G582" s="765"/>
      <c r="H582" s="765"/>
      <c r="I582" s="765"/>
    </row>
    <row r="583" spans="2:9">
      <c r="B583" s="148"/>
      <c r="E583"/>
    </row>
    <row r="584" spans="2:9">
      <c r="B584" s="741" t="s">
        <v>1664</v>
      </c>
      <c r="C584" s="741"/>
      <c r="D584" s="741"/>
      <c r="E584" s="741"/>
      <c r="F584" s="741"/>
      <c r="G584" s="741"/>
      <c r="H584" s="741"/>
      <c r="I584" s="741"/>
    </row>
    <row r="585" spans="2:9">
      <c r="B585" s="649"/>
      <c r="E585"/>
    </row>
    <row r="586" spans="2:9" ht="18">
      <c r="B586" s="765" t="s">
        <v>1780</v>
      </c>
      <c r="C586" s="765"/>
      <c r="D586" s="765"/>
      <c r="E586" s="765"/>
      <c r="F586" s="765"/>
      <c r="G586" s="765"/>
      <c r="H586" s="765"/>
      <c r="I586" s="765"/>
    </row>
    <row r="587" spans="2:9" ht="18">
      <c r="B587" s="450"/>
      <c r="E587"/>
    </row>
    <row r="588" spans="2:9" ht="25.5">
      <c r="B588" s="643" t="s">
        <v>1665</v>
      </c>
      <c r="E588"/>
    </row>
    <row r="589" spans="2:9" ht="30.75" customHeight="1">
      <c r="B589" s="763" t="s">
        <v>1666</v>
      </c>
      <c r="C589" s="763"/>
      <c r="D589" s="763"/>
      <c r="E589" s="763"/>
      <c r="F589" s="763"/>
      <c r="G589" s="763"/>
      <c r="H589" s="763"/>
      <c r="I589" s="763"/>
    </row>
    <row r="590" spans="2:9" ht="34.5" customHeight="1">
      <c r="B590" s="763" t="s">
        <v>1667</v>
      </c>
      <c r="C590" s="763"/>
      <c r="D590" s="763"/>
      <c r="E590" s="763"/>
      <c r="F590" s="763"/>
      <c r="G590" s="763"/>
      <c r="H590" s="763"/>
      <c r="I590" s="763"/>
    </row>
    <row r="591" spans="2:9" ht="30" customHeight="1">
      <c r="B591" s="763" t="s">
        <v>1668</v>
      </c>
      <c r="C591" s="763"/>
      <c r="D591" s="763"/>
      <c r="E591" s="763"/>
      <c r="F591" s="763"/>
      <c r="G591" s="763"/>
      <c r="H591" s="763"/>
      <c r="I591" s="763"/>
    </row>
    <row r="592" spans="2:9" ht="32.25" customHeight="1">
      <c r="B592" s="763" t="s">
        <v>1669</v>
      </c>
      <c r="C592" s="763"/>
      <c r="D592" s="763"/>
      <c r="E592" s="763"/>
      <c r="F592" s="763"/>
      <c r="G592" s="763"/>
      <c r="H592" s="763"/>
      <c r="I592" s="763"/>
    </row>
    <row r="593" spans="2:9">
      <c r="B593" s="56"/>
      <c r="E593"/>
    </row>
    <row r="594" spans="2:9" ht="18">
      <c r="B594" s="450" t="s">
        <v>1781</v>
      </c>
      <c r="C594" s="450"/>
      <c r="D594" s="450"/>
      <c r="E594"/>
    </row>
    <row r="595" spans="2:9">
      <c r="B595" s="643"/>
      <c r="E595"/>
    </row>
    <row r="596" spans="2:9" ht="28.5" customHeight="1">
      <c r="B596" s="763" t="s">
        <v>1670</v>
      </c>
      <c r="C596" s="763"/>
      <c r="D596" s="763"/>
      <c r="E596" s="763"/>
      <c r="F596" s="763"/>
      <c r="G596" s="763"/>
      <c r="H596" s="763"/>
      <c r="I596" s="763"/>
    </row>
  </sheetData>
  <mergeCells count="162">
    <mergeCell ref="B589:I589"/>
    <mergeCell ref="B590:I590"/>
    <mergeCell ref="B591:I591"/>
    <mergeCell ref="B592:I592"/>
    <mergeCell ref="B596:I596"/>
    <mergeCell ref="B16:J16"/>
    <mergeCell ref="B28:I28"/>
    <mergeCell ref="B113:J113"/>
    <mergeCell ref="B117:J117"/>
    <mergeCell ref="B559:I559"/>
    <mergeCell ref="B560:H560"/>
    <mergeCell ref="B562:I562"/>
    <mergeCell ref="B564:I564"/>
    <mergeCell ref="B566:I566"/>
    <mergeCell ref="D582:I582"/>
    <mergeCell ref="B586:I586"/>
    <mergeCell ref="B584:I584"/>
    <mergeCell ref="B542:I542"/>
    <mergeCell ref="B546:I546"/>
    <mergeCell ref="B550:I550"/>
    <mergeCell ref="B555:I555"/>
    <mergeCell ref="B476:I476"/>
    <mergeCell ref="B507:I507"/>
    <mergeCell ref="B534:I534"/>
    <mergeCell ref="B536:I536"/>
    <mergeCell ref="B361:I361"/>
    <mergeCell ref="B394:H394"/>
    <mergeCell ref="B398:I398"/>
    <mergeCell ref="B414:I414"/>
    <mergeCell ref="B416:I416"/>
    <mergeCell ref="B409:G409"/>
    <mergeCell ref="B408:G408"/>
    <mergeCell ref="B402:G402"/>
    <mergeCell ref="B270:B271"/>
    <mergeCell ref="B279:B280"/>
    <mergeCell ref="B268:I268"/>
    <mergeCell ref="C279:H279"/>
    <mergeCell ref="B255:C255"/>
    <mergeCell ref="B256:C256"/>
    <mergeCell ref="B257:C257"/>
    <mergeCell ref="F259:G259"/>
    <mergeCell ref="B259:E259"/>
    <mergeCell ref="B322:I322"/>
    <mergeCell ref="B324:I324"/>
    <mergeCell ref="B348:I348"/>
    <mergeCell ref="B350:I350"/>
    <mergeCell ref="B359:I359"/>
    <mergeCell ref="B290:I290"/>
    <mergeCell ref="B299:I299"/>
    <mergeCell ref="B306:I306"/>
    <mergeCell ref="B308:I308"/>
    <mergeCell ref="B318:I318"/>
    <mergeCell ref="B320:I320"/>
    <mergeCell ref="B250:C250"/>
    <mergeCell ref="B251:C251"/>
    <mergeCell ref="B253:C253"/>
    <mergeCell ref="B254:C254"/>
    <mergeCell ref="B220:C220"/>
    <mergeCell ref="B221:C221"/>
    <mergeCell ref="B222:C222"/>
    <mergeCell ref="B223:C223"/>
    <mergeCell ref="B236:I236"/>
    <mergeCell ref="B238:F238"/>
    <mergeCell ref="B246:I246"/>
    <mergeCell ref="B248:C248"/>
    <mergeCell ref="B217:C217"/>
    <mergeCell ref="B218:C218"/>
    <mergeCell ref="B219:C219"/>
    <mergeCell ref="B249:C249"/>
    <mergeCell ref="B208:I208"/>
    <mergeCell ref="B211:C211"/>
    <mergeCell ref="B212:C212"/>
    <mergeCell ref="B225:I225"/>
    <mergeCell ref="F227:G227"/>
    <mergeCell ref="B227:B228"/>
    <mergeCell ref="C227:C228"/>
    <mergeCell ref="D227:D228"/>
    <mergeCell ref="H227:H228"/>
    <mergeCell ref="B195:C195"/>
    <mergeCell ref="B202:C202"/>
    <mergeCell ref="J210:L210"/>
    <mergeCell ref="B179:I179"/>
    <mergeCell ref="B190:I190"/>
    <mergeCell ref="B192:C192"/>
    <mergeCell ref="B193:C193"/>
    <mergeCell ref="B194:C194"/>
    <mergeCell ref="B210:I210"/>
    <mergeCell ref="B173:C173"/>
    <mergeCell ref="B175:C175"/>
    <mergeCell ref="B141:I141"/>
    <mergeCell ref="B143:I143"/>
    <mergeCell ref="B123:J123"/>
    <mergeCell ref="B125:J125"/>
    <mergeCell ref="B127:J127"/>
    <mergeCell ref="B119:J119"/>
    <mergeCell ref="B162:C162"/>
    <mergeCell ref="B163:C163"/>
    <mergeCell ref="B164:C164"/>
    <mergeCell ref="B168:J168"/>
    <mergeCell ref="B171:J171"/>
    <mergeCell ref="B172:C172"/>
    <mergeCell ref="B155:C155"/>
    <mergeCell ref="B157:C157"/>
    <mergeCell ref="B158:C158"/>
    <mergeCell ref="B159:C159"/>
    <mergeCell ref="B161:C161"/>
    <mergeCell ref="B160:C160"/>
    <mergeCell ref="B105:J105"/>
    <mergeCell ref="B107:J107"/>
    <mergeCell ref="C109:J109"/>
    <mergeCell ref="B111:J111"/>
    <mergeCell ref="B115:J115"/>
    <mergeCell ref="B95:C95"/>
    <mergeCell ref="B96:C96"/>
    <mergeCell ref="B97:C97"/>
    <mergeCell ref="C99:J99"/>
    <mergeCell ref="B101:J101"/>
    <mergeCell ref="B103:J103"/>
    <mergeCell ref="B89:J89"/>
    <mergeCell ref="B91:J91"/>
    <mergeCell ref="B93:J93"/>
    <mergeCell ref="B69:J69"/>
    <mergeCell ref="B71:J71"/>
    <mergeCell ref="C73:J73"/>
    <mergeCell ref="B75:J75"/>
    <mergeCell ref="B79:J79"/>
    <mergeCell ref="B81:J81"/>
    <mergeCell ref="B83:C83"/>
    <mergeCell ref="B84:C84"/>
    <mergeCell ref="B45:J45"/>
    <mergeCell ref="B47:J47"/>
    <mergeCell ref="C49:J49"/>
    <mergeCell ref="B51:J51"/>
    <mergeCell ref="B53:J53"/>
    <mergeCell ref="B55:J55"/>
    <mergeCell ref="B85:C85"/>
    <mergeCell ref="B86:C86"/>
    <mergeCell ref="B87:C87"/>
    <mergeCell ref="C270:H270"/>
    <mergeCell ref="B396:I396"/>
    <mergeCell ref="B557:I557"/>
    <mergeCell ref="B6:J6"/>
    <mergeCell ref="B12:J12"/>
    <mergeCell ref="B18:J18"/>
    <mergeCell ref="B14:I14"/>
    <mergeCell ref="B10:H10"/>
    <mergeCell ref="B34:J34"/>
    <mergeCell ref="B36:J36"/>
    <mergeCell ref="B38:J38"/>
    <mergeCell ref="B39:J39"/>
    <mergeCell ref="B41:J41"/>
    <mergeCell ref="B43:J43"/>
    <mergeCell ref="B20:J20"/>
    <mergeCell ref="B22:J22"/>
    <mergeCell ref="B26:J26"/>
    <mergeCell ref="B32:J32"/>
    <mergeCell ref="B57:J57"/>
    <mergeCell ref="B59:J59"/>
    <mergeCell ref="B61:J61"/>
    <mergeCell ref="B63:J63"/>
    <mergeCell ref="B65:J65"/>
    <mergeCell ref="B67:J67"/>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0"/>
  <sheetViews>
    <sheetView workbookViewId="0">
      <selection activeCell="F18" sqref="F18"/>
    </sheetView>
  </sheetViews>
  <sheetFormatPr baseColWidth="10" defaultRowHeight="15"/>
  <cols>
    <col min="1" max="1" width="18.7109375" style="385" customWidth="1"/>
    <col min="2" max="2" width="18.7109375" style="385" bestFit="1" customWidth="1"/>
    <col min="3" max="3" width="8.42578125" style="385" customWidth="1"/>
    <col min="4" max="4" width="10.7109375" style="385" customWidth="1"/>
    <col min="5" max="5" width="16.7109375" style="385" bestFit="1" customWidth="1"/>
    <col min="6" max="6" width="22" style="389" bestFit="1" customWidth="1"/>
    <col min="7" max="7" width="11.42578125" style="389"/>
    <col min="8" max="8" width="16.7109375" style="389" bestFit="1" customWidth="1"/>
    <col min="9" max="9" width="11.42578125" style="389"/>
    <col min="10" max="256" width="11.42578125" style="385"/>
    <col min="257" max="257" width="18.7109375" style="385" customWidth="1"/>
    <col min="258" max="258" width="18.7109375" style="385" bestFit="1" customWidth="1"/>
    <col min="259" max="259" width="8.42578125" style="385" customWidth="1"/>
    <col min="260" max="260" width="10.7109375" style="385" customWidth="1"/>
    <col min="261" max="261" width="16.7109375" style="385" bestFit="1" customWidth="1"/>
    <col min="262" max="262" width="22" style="385" bestFit="1" customWidth="1"/>
    <col min="263" max="263" width="11.42578125" style="385"/>
    <col min="264" max="264" width="16.7109375" style="385" bestFit="1" customWidth="1"/>
    <col min="265" max="512" width="11.42578125" style="385"/>
    <col min="513" max="513" width="18.7109375" style="385" customWidth="1"/>
    <col min="514" max="514" width="18.7109375" style="385" bestFit="1" customWidth="1"/>
    <col min="515" max="515" width="8.42578125" style="385" customWidth="1"/>
    <col min="516" max="516" width="10.7109375" style="385" customWidth="1"/>
    <col min="517" max="517" width="16.7109375" style="385" bestFit="1" customWidth="1"/>
    <col min="518" max="518" width="22" style="385" bestFit="1" customWidth="1"/>
    <col min="519" max="519" width="11.42578125" style="385"/>
    <col min="520" max="520" width="16.7109375" style="385" bestFit="1" customWidth="1"/>
    <col min="521" max="768" width="11.42578125" style="385"/>
    <col min="769" max="769" width="18.7109375" style="385" customWidth="1"/>
    <col min="770" max="770" width="18.7109375" style="385" bestFit="1" customWidth="1"/>
    <col min="771" max="771" width="8.42578125" style="385" customWidth="1"/>
    <col min="772" max="772" width="10.7109375" style="385" customWidth="1"/>
    <col min="773" max="773" width="16.7109375" style="385" bestFit="1" customWidth="1"/>
    <col min="774" max="774" width="22" style="385" bestFit="1" customWidth="1"/>
    <col min="775" max="775" width="11.42578125" style="385"/>
    <col min="776" max="776" width="16.7109375" style="385" bestFit="1" customWidth="1"/>
    <col min="777" max="1024" width="11.42578125" style="385"/>
    <col min="1025" max="1025" width="18.7109375" style="385" customWidth="1"/>
    <col min="1026" max="1026" width="18.7109375" style="385" bestFit="1" customWidth="1"/>
    <col min="1027" max="1027" width="8.42578125" style="385" customWidth="1"/>
    <col min="1028" max="1028" width="10.7109375" style="385" customWidth="1"/>
    <col min="1029" max="1029" width="16.7109375" style="385" bestFit="1" customWidth="1"/>
    <col min="1030" max="1030" width="22" style="385" bestFit="1" customWidth="1"/>
    <col min="1031" max="1031" width="11.42578125" style="385"/>
    <col min="1032" max="1032" width="16.7109375" style="385" bestFit="1" customWidth="1"/>
    <col min="1033" max="1280" width="11.42578125" style="385"/>
    <col min="1281" max="1281" width="18.7109375" style="385" customWidth="1"/>
    <col min="1282" max="1282" width="18.7109375" style="385" bestFit="1" customWidth="1"/>
    <col min="1283" max="1283" width="8.42578125" style="385" customWidth="1"/>
    <col min="1284" max="1284" width="10.7109375" style="385" customWidth="1"/>
    <col min="1285" max="1285" width="16.7109375" style="385" bestFit="1" customWidth="1"/>
    <col min="1286" max="1286" width="22" style="385" bestFit="1" customWidth="1"/>
    <col min="1287" max="1287" width="11.42578125" style="385"/>
    <col min="1288" max="1288" width="16.7109375" style="385" bestFit="1" customWidth="1"/>
    <col min="1289" max="1536" width="11.42578125" style="385"/>
    <col min="1537" max="1537" width="18.7109375" style="385" customWidth="1"/>
    <col min="1538" max="1538" width="18.7109375" style="385" bestFit="1" customWidth="1"/>
    <col min="1539" max="1539" width="8.42578125" style="385" customWidth="1"/>
    <col min="1540" max="1540" width="10.7109375" style="385" customWidth="1"/>
    <col min="1541" max="1541" width="16.7109375" style="385" bestFit="1" customWidth="1"/>
    <col min="1542" max="1542" width="22" style="385" bestFit="1" customWidth="1"/>
    <col min="1543" max="1543" width="11.42578125" style="385"/>
    <col min="1544" max="1544" width="16.7109375" style="385" bestFit="1" customWidth="1"/>
    <col min="1545" max="1792" width="11.42578125" style="385"/>
    <col min="1793" max="1793" width="18.7109375" style="385" customWidth="1"/>
    <col min="1794" max="1794" width="18.7109375" style="385" bestFit="1" customWidth="1"/>
    <col min="1795" max="1795" width="8.42578125" style="385" customWidth="1"/>
    <col min="1796" max="1796" width="10.7109375" style="385" customWidth="1"/>
    <col min="1797" max="1797" width="16.7109375" style="385" bestFit="1" customWidth="1"/>
    <col min="1798" max="1798" width="22" style="385" bestFit="1" customWidth="1"/>
    <col min="1799" max="1799" width="11.42578125" style="385"/>
    <col min="1800" max="1800" width="16.7109375" style="385" bestFit="1" customWidth="1"/>
    <col min="1801" max="2048" width="11.42578125" style="385"/>
    <col min="2049" max="2049" width="18.7109375" style="385" customWidth="1"/>
    <col min="2050" max="2050" width="18.7109375" style="385" bestFit="1" customWidth="1"/>
    <col min="2051" max="2051" width="8.42578125" style="385" customWidth="1"/>
    <col min="2052" max="2052" width="10.7109375" style="385" customWidth="1"/>
    <col min="2053" max="2053" width="16.7109375" style="385" bestFit="1" customWidth="1"/>
    <col min="2054" max="2054" width="22" style="385" bestFit="1" customWidth="1"/>
    <col min="2055" max="2055" width="11.42578125" style="385"/>
    <col min="2056" max="2056" width="16.7109375" style="385" bestFit="1" customWidth="1"/>
    <col min="2057" max="2304" width="11.42578125" style="385"/>
    <col min="2305" max="2305" width="18.7109375" style="385" customWidth="1"/>
    <col min="2306" max="2306" width="18.7109375" style="385" bestFit="1" customWidth="1"/>
    <col min="2307" max="2307" width="8.42578125" style="385" customWidth="1"/>
    <col min="2308" max="2308" width="10.7109375" style="385" customWidth="1"/>
    <col min="2309" max="2309" width="16.7109375" style="385" bestFit="1" customWidth="1"/>
    <col min="2310" max="2310" width="22" style="385" bestFit="1" customWidth="1"/>
    <col min="2311" max="2311" width="11.42578125" style="385"/>
    <col min="2312" max="2312" width="16.7109375" style="385" bestFit="1" customWidth="1"/>
    <col min="2313" max="2560" width="11.42578125" style="385"/>
    <col min="2561" max="2561" width="18.7109375" style="385" customWidth="1"/>
    <col min="2562" max="2562" width="18.7109375" style="385" bestFit="1" customWidth="1"/>
    <col min="2563" max="2563" width="8.42578125" style="385" customWidth="1"/>
    <col min="2564" max="2564" width="10.7109375" style="385" customWidth="1"/>
    <col min="2565" max="2565" width="16.7109375" style="385" bestFit="1" customWidth="1"/>
    <col min="2566" max="2566" width="22" style="385" bestFit="1" customWidth="1"/>
    <col min="2567" max="2567" width="11.42578125" style="385"/>
    <col min="2568" max="2568" width="16.7109375" style="385" bestFit="1" customWidth="1"/>
    <col min="2569" max="2816" width="11.42578125" style="385"/>
    <col min="2817" max="2817" width="18.7109375" style="385" customWidth="1"/>
    <col min="2818" max="2818" width="18.7109375" style="385" bestFit="1" customWidth="1"/>
    <col min="2819" max="2819" width="8.42578125" style="385" customWidth="1"/>
    <col min="2820" max="2820" width="10.7109375" style="385" customWidth="1"/>
    <col min="2821" max="2821" width="16.7109375" style="385" bestFit="1" customWidth="1"/>
    <col min="2822" max="2822" width="22" style="385" bestFit="1" customWidth="1"/>
    <col min="2823" max="2823" width="11.42578125" style="385"/>
    <col min="2824" max="2824" width="16.7109375" style="385" bestFit="1" customWidth="1"/>
    <col min="2825" max="3072" width="11.42578125" style="385"/>
    <col min="3073" max="3073" width="18.7109375" style="385" customWidth="1"/>
    <col min="3074" max="3074" width="18.7109375" style="385" bestFit="1" customWidth="1"/>
    <col min="3075" max="3075" width="8.42578125" style="385" customWidth="1"/>
    <col min="3076" max="3076" width="10.7109375" style="385" customWidth="1"/>
    <col min="3077" max="3077" width="16.7109375" style="385" bestFit="1" customWidth="1"/>
    <col min="3078" max="3078" width="22" style="385" bestFit="1" customWidth="1"/>
    <col min="3079" max="3079" width="11.42578125" style="385"/>
    <col min="3080" max="3080" width="16.7109375" style="385" bestFit="1" customWidth="1"/>
    <col min="3081" max="3328" width="11.42578125" style="385"/>
    <col min="3329" max="3329" width="18.7109375" style="385" customWidth="1"/>
    <col min="3330" max="3330" width="18.7109375" style="385" bestFit="1" customWidth="1"/>
    <col min="3331" max="3331" width="8.42578125" style="385" customWidth="1"/>
    <col min="3332" max="3332" width="10.7109375" style="385" customWidth="1"/>
    <col min="3333" max="3333" width="16.7109375" style="385" bestFit="1" customWidth="1"/>
    <col min="3334" max="3334" width="22" style="385" bestFit="1" customWidth="1"/>
    <col min="3335" max="3335" width="11.42578125" style="385"/>
    <col min="3336" max="3336" width="16.7109375" style="385" bestFit="1" customWidth="1"/>
    <col min="3337" max="3584" width="11.42578125" style="385"/>
    <col min="3585" max="3585" width="18.7109375" style="385" customWidth="1"/>
    <col min="3586" max="3586" width="18.7109375" style="385" bestFit="1" customWidth="1"/>
    <col min="3587" max="3587" width="8.42578125" style="385" customWidth="1"/>
    <col min="3588" max="3588" width="10.7109375" style="385" customWidth="1"/>
    <col min="3589" max="3589" width="16.7109375" style="385" bestFit="1" customWidth="1"/>
    <col min="3590" max="3590" width="22" style="385" bestFit="1" customWidth="1"/>
    <col min="3591" max="3591" width="11.42578125" style="385"/>
    <col min="3592" max="3592" width="16.7109375" style="385" bestFit="1" customWidth="1"/>
    <col min="3593" max="3840" width="11.42578125" style="385"/>
    <col min="3841" max="3841" width="18.7109375" style="385" customWidth="1"/>
    <col min="3842" max="3842" width="18.7109375" style="385" bestFit="1" customWidth="1"/>
    <col min="3843" max="3843" width="8.42578125" style="385" customWidth="1"/>
    <col min="3844" max="3844" width="10.7109375" style="385" customWidth="1"/>
    <col min="3845" max="3845" width="16.7109375" style="385" bestFit="1" customWidth="1"/>
    <col min="3846" max="3846" width="22" style="385" bestFit="1" customWidth="1"/>
    <col min="3847" max="3847" width="11.42578125" style="385"/>
    <col min="3848" max="3848" width="16.7109375" style="385" bestFit="1" customWidth="1"/>
    <col min="3849" max="4096" width="11.42578125" style="385"/>
    <col min="4097" max="4097" width="18.7109375" style="385" customWidth="1"/>
    <col min="4098" max="4098" width="18.7109375" style="385" bestFit="1" customWidth="1"/>
    <col min="4099" max="4099" width="8.42578125" style="385" customWidth="1"/>
    <col min="4100" max="4100" width="10.7109375" style="385" customWidth="1"/>
    <col min="4101" max="4101" width="16.7109375" style="385" bestFit="1" customWidth="1"/>
    <col min="4102" max="4102" width="22" style="385" bestFit="1" customWidth="1"/>
    <col min="4103" max="4103" width="11.42578125" style="385"/>
    <col min="4104" max="4104" width="16.7109375" style="385" bestFit="1" customWidth="1"/>
    <col min="4105" max="4352" width="11.42578125" style="385"/>
    <col min="4353" max="4353" width="18.7109375" style="385" customWidth="1"/>
    <col min="4354" max="4354" width="18.7109375" style="385" bestFit="1" customWidth="1"/>
    <col min="4355" max="4355" width="8.42578125" style="385" customWidth="1"/>
    <col min="4356" max="4356" width="10.7109375" style="385" customWidth="1"/>
    <col min="4357" max="4357" width="16.7109375" style="385" bestFit="1" customWidth="1"/>
    <col min="4358" max="4358" width="22" style="385" bestFit="1" customWidth="1"/>
    <col min="4359" max="4359" width="11.42578125" style="385"/>
    <col min="4360" max="4360" width="16.7109375" style="385" bestFit="1" customWidth="1"/>
    <col min="4361" max="4608" width="11.42578125" style="385"/>
    <col min="4609" max="4609" width="18.7109375" style="385" customWidth="1"/>
    <col min="4610" max="4610" width="18.7109375" style="385" bestFit="1" customWidth="1"/>
    <col min="4611" max="4611" width="8.42578125" style="385" customWidth="1"/>
    <col min="4612" max="4612" width="10.7109375" style="385" customWidth="1"/>
    <col min="4613" max="4613" width="16.7109375" style="385" bestFit="1" customWidth="1"/>
    <col min="4614" max="4614" width="22" style="385" bestFit="1" customWidth="1"/>
    <col min="4615" max="4615" width="11.42578125" style="385"/>
    <col min="4616" max="4616" width="16.7109375" style="385" bestFit="1" customWidth="1"/>
    <col min="4617" max="4864" width="11.42578125" style="385"/>
    <col min="4865" max="4865" width="18.7109375" style="385" customWidth="1"/>
    <col min="4866" max="4866" width="18.7109375" style="385" bestFit="1" customWidth="1"/>
    <col min="4867" max="4867" width="8.42578125" style="385" customWidth="1"/>
    <col min="4868" max="4868" width="10.7109375" style="385" customWidth="1"/>
    <col min="4869" max="4869" width="16.7109375" style="385" bestFit="1" customWidth="1"/>
    <col min="4870" max="4870" width="22" style="385" bestFit="1" customWidth="1"/>
    <col min="4871" max="4871" width="11.42578125" style="385"/>
    <col min="4872" max="4872" width="16.7109375" style="385" bestFit="1" customWidth="1"/>
    <col min="4873" max="5120" width="11.42578125" style="385"/>
    <col min="5121" max="5121" width="18.7109375" style="385" customWidth="1"/>
    <col min="5122" max="5122" width="18.7109375" style="385" bestFit="1" customWidth="1"/>
    <col min="5123" max="5123" width="8.42578125" style="385" customWidth="1"/>
    <col min="5124" max="5124" width="10.7109375" style="385" customWidth="1"/>
    <col min="5125" max="5125" width="16.7109375" style="385" bestFit="1" customWidth="1"/>
    <col min="5126" max="5126" width="22" style="385" bestFit="1" customWidth="1"/>
    <col min="5127" max="5127" width="11.42578125" style="385"/>
    <col min="5128" max="5128" width="16.7109375" style="385" bestFit="1" customWidth="1"/>
    <col min="5129" max="5376" width="11.42578125" style="385"/>
    <col min="5377" max="5377" width="18.7109375" style="385" customWidth="1"/>
    <col min="5378" max="5378" width="18.7109375" style="385" bestFit="1" customWidth="1"/>
    <col min="5379" max="5379" width="8.42578125" style="385" customWidth="1"/>
    <col min="5380" max="5380" width="10.7109375" style="385" customWidth="1"/>
    <col min="5381" max="5381" width="16.7109375" style="385" bestFit="1" customWidth="1"/>
    <col min="5382" max="5382" width="22" style="385" bestFit="1" customWidth="1"/>
    <col min="5383" max="5383" width="11.42578125" style="385"/>
    <col min="5384" max="5384" width="16.7109375" style="385" bestFit="1" customWidth="1"/>
    <col min="5385" max="5632" width="11.42578125" style="385"/>
    <col min="5633" max="5633" width="18.7109375" style="385" customWidth="1"/>
    <col min="5634" max="5634" width="18.7109375" style="385" bestFit="1" customWidth="1"/>
    <col min="5635" max="5635" width="8.42578125" style="385" customWidth="1"/>
    <col min="5636" max="5636" width="10.7109375" style="385" customWidth="1"/>
    <col min="5637" max="5637" width="16.7109375" style="385" bestFit="1" customWidth="1"/>
    <col min="5638" max="5638" width="22" style="385" bestFit="1" customWidth="1"/>
    <col min="5639" max="5639" width="11.42578125" style="385"/>
    <col min="5640" max="5640" width="16.7109375" style="385" bestFit="1" customWidth="1"/>
    <col min="5641" max="5888" width="11.42578125" style="385"/>
    <col min="5889" max="5889" width="18.7109375" style="385" customWidth="1"/>
    <col min="5890" max="5890" width="18.7109375" style="385" bestFit="1" customWidth="1"/>
    <col min="5891" max="5891" width="8.42578125" style="385" customWidth="1"/>
    <col min="5892" max="5892" width="10.7109375" style="385" customWidth="1"/>
    <col min="5893" max="5893" width="16.7109375" style="385" bestFit="1" customWidth="1"/>
    <col min="5894" max="5894" width="22" style="385" bestFit="1" customWidth="1"/>
    <col min="5895" max="5895" width="11.42578125" style="385"/>
    <col min="5896" max="5896" width="16.7109375" style="385" bestFit="1" customWidth="1"/>
    <col min="5897" max="6144" width="11.42578125" style="385"/>
    <col min="6145" max="6145" width="18.7109375" style="385" customWidth="1"/>
    <col min="6146" max="6146" width="18.7109375" style="385" bestFit="1" customWidth="1"/>
    <col min="6147" max="6147" width="8.42578125" style="385" customWidth="1"/>
    <col min="6148" max="6148" width="10.7109375" style="385" customWidth="1"/>
    <col min="6149" max="6149" width="16.7109375" style="385" bestFit="1" customWidth="1"/>
    <col min="6150" max="6150" width="22" style="385" bestFit="1" customWidth="1"/>
    <col min="6151" max="6151" width="11.42578125" style="385"/>
    <col min="6152" max="6152" width="16.7109375" style="385" bestFit="1" customWidth="1"/>
    <col min="6153" max="6400" width="11.42578125" style="385"/>
    <col min="6401" max="6401" width="18.7109375" style="385" customWidth="1"/>
    <col min="6402" max="6402" width="18.7109375" style="385" bestFit="1" customWidth="1"/>
    <col min="6403" max="6403" width="8.42578125" style="385" customWidth="1"/>
    <col min="6404" max="6404" width="10.7109375" style="385" customWidth="1"/>
    <col min="6405" max="6405" width="16.7109375" style="385" bestFit="1" customWidth="1"/>
    <col min="6406" max="6406" width="22" style="385" bestFit="1" customWidth="1"/>
    <col min="6407" max="6407" width="11.42578125" style="385"/>
    <col min="6408" max="6408" width="16.7109375" style="385" bestFit="1" customWidth="1"/>
    <col min="6409" max="6656" width="11.42578125" style="385"/>
    <col min="6657" max="6657" width="18.7109375" style="385" customWidth="1"/>
    <col min="6658" max="6658" width="18.7109375" style="385" bestFit="1" customWidth="1"/>
    <col min="6659" max="6659" width="8.42578125" style="385" customWidth="1"/>
    <col min="6660" max="6660" width="10.7109375" style="385" customWidth="1"/>
    <col min="6661" max="6661" width="16.7109375" style="385" bestFit="1" customWidth="1"/>
    <col min="6662" max="6662" width="22" style="385" bestFit="1" customWidth="1"/>
    <col min="6663" max="6663" width="11.42578125" style="385"/>
    <col min="6664" max="6664" width="16.7109375" style="385" bestFit="1" customWidth="1"/>
    <col min="6665" max="6912" width="11.42578125" style="385"/>
    <col min="6913" max="6913" width="18.7109375" style="385" customWidth="1"/>
    <col min="6914" max="6914" width="18.7109375" style="385" bestFit="1" customWidth="1"/>
    <col min="6915" max="6915" width="8.42578125" style="385" customWidth="1"/>
    <col min="6916" max="6916" width="10.7109375" style="385" customWidth="1"/>
    <col min="6917" max="6917" width="16.7109375" style="385" bestFit="1" customWidth="1"/>
    <col min="6918" max="6918" width="22" style="385" bestFit="1" customWidth="1"/>
    <col min="6919" max="6919" width="11.42578125" style="385"/>
    <col min="6920" max="6920" width="16.7109375" style="385" bestFit="1" customWidth="1"/>
    <col min="6921" max="7168" width="11.42578125" style="385"/>
    <col min="7169" max="7169" width="18.7109375" style="385" customWidth="1"/>
    <col min="7170" max="7170" width="18.7109375" style="385" bestFit="1" customWidth="1"/>
    <col min="7171" max="7171" width="8.42578125" style="385" customWidth="1"/>
    <col min="7172" max="7172" width="10.7109375" style="385" customWidth="1"/>
    <col min="7173" max="7173" width="16.7109375" style="385" bestFit="1" customWidth="1"/>
    <col min="7174" max="7174" width="22" style="385" bestFit="1" customWidth="1"/>
    <col min="7175" max="7175" width="11.42578125" style="385"/>
    <col min="7176" max="7176" width="16.7109375" style="385" bestFit="1" customWidth="1"/>
    <col min="7177" max="7424" width="11.42578125" style="385"/>
    <col min="7425" max="7425" width="18.7109375" style="385" customWidth="1"/>
    <col min="7426" max="7426" width="18.7109375" style="385" bestFit="1" customWidth="1"/>
    <col min="7427" max="7427" width="8.42578125" style="385" customWidth="1"/>
    <col min="7428" max="7428" width="10.7109375" style="385" customWidth="1"/>
    <col min="7429" max="7429" width="16.7109375" style="385" bestFit="1" customWidth="1"/>
    <col min="7430" max="7430" width="22" style="385" bestFit="1" customWidth="1"/>
    <col min="7431" max="7431" width="11.42578125" style="385"/>
    <col min="7432" max="7432" width="16.7109375" style="385" bestFit="1" customWidth="1"/>
    <col min="7433" max="7680" width="11.42578125" style="385"/>
    <col min="7681" max="7681" width="18.7109375" style="385" customWidth="1"/>
    <col min="7682" max="7682" width="18.7109375" style="385" bestFit="1" customWidth="1"/>
    <col min="7683" max="7683" width="8.42578125" style="385" customWidth="1"/>
    <col min="7684" max="7684" width="10.7109375" style="385" customWidth="1"/>
    <col min="7685" max="7685" width="16.7109375" style="385" bestFit="1" customWidth="1"/>
    <col min="7686" max="7686" width="22" style="385" bestFit="1" customWidth="1"/>
    <col min="7687" max="7687" width="11.42578125" style="385"/>
    <col min="7688" max="7688" width="16.7109375" style="385" bestFit="1" customWidth="1"/>
    <col min="7689" max="7936" width="11.42578125" style="385"/>
    <col min="7937" max="7937" width="18.7109375" style="385" customWidth="1"/>
    <col min="7938" max="7938" width="18.7109375" style="385" bestFit="1" customWidth="1"/>
    <col min="7939" max="7939" width="8.42578125" style="385" customWidth="1"/>
    <col min="7940" max="7940" width="10.7109375" style="385" customWidth="1"/>
    <col min="7941" max="7941" width="16.7109375" style="385" bestFit="1" customWidth="1"/>
    <col min="7942" max="7942" width="22" style="385" bestFit="1" customWidth="1"/>
    <col min="7943" max="7943" width="11.42578125" style="385"/>
    <col min="7944" max="7944" width="16.7109375" style="385" bestFit="1" customWidth="1"/>
    <col min="7945" max="8192" width="11.42578125" style="385"/>
    <col min="8193" max="8193" width="18.7109375" style="385" customWidth="1"/>
    <col min="8194" max="8194" width="18.7109375" style="385" bestFit="1" customWidth="1"/>
    <col min="8195" max="8195" width="8.42578125" style="385" customWidth="1"/>
    <col min="8196" max="8196" width="10.7109375" style="385" customWidth="1"/>
    <col min="8197" max="8197" width="16.7109375" style="385" bestFit="1" customWidth="1"/>
    <col min="8198" max="8198" width="22" style="385" bestFit="1" customWidth="1"/>
    <col min="8199" max="8199" width="11.42578125" style="385"/>
    <col min="8200" max="8200" width="16.7109375" style="385" bestFit="1" customWidth="1"/>
    <col min="8201" max="8448" width="11.42578125" style="385"/>
    <col min="8449" max="8449" width="18.7109375" style="385" customWidth="1"/>
    <col min="8450" max="8450" width="18.7109375" style="385" bestFit="1" customWidth="1"/>
    <col min="8451" max="8451" width="8.42578125" style="385" customWidth="1"/>
    <col min="8452" max="8452" width="10.7109375" style="385" customWidth="1"/>
    <col min="8453" max="8453" width="16.7109375" style="385" bestFit="1" customWidth="1"/>
    <col min="8454" max="8454" width="22" style="385" bestFit="1" customWidth="1"/>
    <col min="8455" max="8455" width="11.42578125" style="385"/>
    <col min="8456" max="8456" width="16.7109375" style="385" bestFit="1" customWidth="1"/>
    <col min="8457" max="8704" width="11.42578125" style="385"/>
    <col min="8705" max="8705" width="18.7109375" style="385" customWidth="1"/>
    <col min="8706" max="8706" width="18.7109375" style="385" bestFit="1" customWidth="1"/>
    <col min="8707" max="8707" width="8.42578125" style="385" customWidth="1"/>
    <col min="8708" max="8708" width="10.7109375" style="385" customWidth="1"/>
    <col min="8709" max="8709" width="16.7109375" style="385" bestFit="1" customWidth="1"/>
    <col min="8710" max="8710" width="22" style="385" bestFit="1" customWidth="1"/>
    <col min="8711" max="8711" width="11.42578125" style="385"/>
    <col min="8712" max="8712" width="16.7109375" style="385" bestFit="1" customWidth="1"/>
    <col min="8713" max="8960" width="11.42578125" style="385"/>
    <col min="8961" max="8961" width="18.7109375" style="385" customWidth="1"/>
    <col min="8962" max="8962" width="18.7109375" style="385" bestFit="1" customWidth="1"/>
    <col min="8963" max="8963" width="8.42578125" style="385" customWidth="1"/>
    <col min="8964" max="8964" width="10.7109375" style="385" customWidth="1"/>
    <col min="8965" max="8965" width="16.7109375" style="385" bestFit="1" customWidth="1"/>
    <col min="8966" max="8966" width="22" style="385" bestFit="1" customWidth="1"/>
    <col min="8967" max="8967" width="11.42578125" style="385"/>
    <col min="8968" max="8968" width="16.7109375" style="385" bestFit="1" customWidth="1"/>
    <col min="8969" max="9216" width="11.42578125" style="385"/>
    <col min="9217" max="9217" width="18.7109375" style="385" customWidth="1"/>
    <col min="9218" max="9218" width="18.7109375" style="385" bestFit="1" customWidth="1"/>
    <col min="9219" max="9219" width="8.42578125" style="385" customWidth="1"/>
    <col min="9220" max="9220" width="10.7109375" style="385" customWidth="1"/>
    <col min="9221" max="9221" width="16.7109375" style="385" bestFit="1" customWidth="1"/>
    <col min="9222" max="9222" width="22" style="385" bestFit="1" customWidth="1"/>
    <col min="9223" max="9223" width="11.42578125" style="385"/>
    <col min="9224" max="9224" width="16.7109375" style="385" bestFit="1" customWidth="1"/>
    <col min="9225" max="9472" width="11.42578125" style="385"/>
    <col min="9473" max="9473" width="18.7109375" style="385" customWidth="1"/>
    <col min="9474" max="9474" width="18.7109375" style="385" bestFit="1" customWidth="1"/>
    <col min="9475" max="9475" width="8.42578125" style="385" customWidth="1"/>
    <col min="9476" max="9476" width="10.7109375" style="385" customWidth="1"/>
    <col min="9477" max="9477" width="16.7109375" style="385" bestFit="1" customWidth="1"/>
    <col min="9478" max="9478" width="22" style="385" bestFit="1" customWidth="1"/>
    <col min="9479" max="9479" width="11.42578125" style="385"/>
    <col min="9480" max="9480" width="16.7109375" style="385" bestFit="1" customWidth="1"/>
    <col min="9481" max="9728" width="11.42578125" style="385"/>
    <col min="9729" max="9729" width="18.7109375" style="385" customWidth="1"/>
    <col min="9730" max="9730" width="18.7109375" style="385" bestFit="1" customWidth="1"/>
    <col min="9731" max="9731" width="8.42578125" style="385" customWidth="1"/>
    <col min="9732" max="9732" width="10.7109375" style="385" customWidth="1"/>
    <col min="9733" max="9733" width="16.7109375" style="385" bestFit="1" customWidth="1"/>
    <col min="9734" max="9734" width="22" style="385" bestFit="1" customWidth="1"/>
    <col min="9735" max="9735" width="11.42578125" style="385"/>
    <col min="9736" max="9736" width="16.7109375" style="385" bestFit="1" customWidth="1"/>
    <col min="9737" max="9984" width="11.42578125" style="385"/>
    <col min="9985" max="9985" width="18.7109375" style="385" customWidth="1"/>
    <col min="9986" max="9986" width="18.7109375" style="385" bestFit="1" customWidth="1"/>
    <col min="9987" max="9987" width="8.42578125" style="385" customWidth="1"/>
    <col min="9988" max="9988" width="10.7109375" style="385" customWidth="1"/>
    <col min="9989" max="9989" width="16.7109375" style="385" bestFit="1" customWidth="1"/>
    <col min="9990" max="9990" width="22" style="385" bestFit="1" customWidth="1"/>
    <col min="9991" max="9991" width="11.42578125" style="385"/>
    <col min="9992" max="9992" width="16.7109375" style="385" bestFit="1" customWidth="1"/>
    <col min="9993" max="10240" width="11.42578125" style="385"/>
    <col min="10241" max="10241" width="18.7109375" style="385" customWidth="1"/>
    <col min="10242" max="10242" width="18.7109375" style="385" bestFit="1" customWidth="1"/>
    <col min="10243" max="10243" width="8.42578125" style="385" customWidth="1"/>
    <col min="10244" max="10244" width="10.7109375" style="385" customWidth="1"/>
    <col min="10245" max="10245" width="16.7109375" style="385" bestFit="1" customWidth="1"/>
    <col min="10246" max="10246" width="22" style="385" bestFit="1" customWidth="1"/>
    <col min="10247" max="10247" width="11.42578125" style="385"/>
    <col min="10248" max="10248" width="16.7109375" style="385" bestFit="1" customWidth="1"/>
    <col min="10249" max="10496" width="11.42578125" style="385"/>
    <col min="10497" max="10497" width="18.7109375" style="385" customWidth="1"/>
    <col min="10498" max="10498" width="18.7109375" style="385" bestFit="1" customWidth="1"/>
    <col min="10499" max="10499" width="8.42578125" style="385" customWidth="1"/>
    <col min="10500" max="10500" width="10.7109375" style="385" customWidth="1"/>
    <col min="10501" max="10501" width="16.7109375" style="385" bestFit="1" customWidth="1"/>
    <col min="10502" max="10502" width="22" style="385" bestFit="1" customWidth="1"/>
    <col min="10503" max="10503" width="11.42578125" style="385"/>
    <col min="10504" max="10504" width="16.7109375" style="385" bestFit="1" customWidth="1"/>
    <col min="10505" max="10752" width="11.42578125" style="385"/>
    <col min="10753" max="10753" width="18.7109375" style="385" customWidth="1"/>
    <col min="10754" max="10754" width="18.7109375" style="385" bestFit="1" customWidth="1"/>
    <col min="10755" max="10755" width="8.42578125" style="385" customWidth="1"/>
    <col min="10756" max="10756" width="10.7109375" style="385" customWidth="1"/>
    <col min="10757" max="10757" width="16.7109375" style="385" bestFit="1" customWidth="1"/>
    <col min="10758" max="10758" width="22" style="385" bestFit="1" customWidth="1"/>
    <col min="10759" max="10759" width="11.42578125" style="385"/>
    <col min="10760" max="10760" width="16.7109375" style="385" bestFit="1" customWidth="1"/>
    <col min="10761" max="11008" width="11.42578125" style="385"/>
    <col min="11009" max="11009" width="18.7109375" style="385" customWidth="1"/>
    <col min="11010" max="11010" width="18.7109375" style="385" bestFit="1" customWidth="1"/>
    <col min="11011" max="11011" width="8.42578125" style="385" customWidth="1"/>
    <col min="11012" max="11012" width="10.7109375" style="385" customWidth="1"/>
    <col min="11013" max="11013" width="16.7109375" style="385" bestFit="1" customWidth="1"/>
    <col min="11014" max="11014" width="22" style="385" bestFit="1" customWidth="1"/>
    <col min="11015" max="11015" width="11.42578125" style="385"/>
    <col min="11016" max="11016" width="16.7109375" style="385" bestFit="1" customWidth="1"/>
    <col min="11017" max="11264" width="11.42578125" style="385"/>
    <col min="11265" max="11265" width="18.7109375" style="385" customWidth="1"/>
    <col min="11266" max="11266" width="18.7109375" style="385" bestFit="1" customWidth="1"/>
    <col min="11267" max="11267" width="8.42578125" style="385" customWidth="1"/>
    <col min="11268" max="11268" width="10.7109375" style="385" customWidth="1"/>
    <col min="11269" max="11269" width="16.7109375" style="385" bestFit="1" customWidth="1"/>
    <col min="11270" max="11270" width="22" style="385" bestFit="1" customWidth="1"/>
    <col min="11271" max="11271" width="11.42578125" style="385"/>
    <col min="11272" max="11272" width="16.7109375" style="385" bestFit="1" customWidth="1"/>
    <col min="11273" max="11520" width="11.42578125" style="385"/>
    <col min="11521" max="11521" width="18.7109375" style="385" customWidth="1"/>
    <col min="11522" max="11522" width="18.7109375" style="385" bestFit="1" customWidth="1"/>
    <col min="11523" max="11523" width="8.42578125" style="385" customWidth="1"/>
    <col min="11524" max="11524" width="10.7109375" style="385" customWidth="1"/>
    <col min="11525" max="11525" width="16.7109375" style="385" bestFit="1" customWidth="1"/>
    <col min="11526" max="11526" width="22" style="385" bestFit="1" customWidth="1"/>
    <col min="11527" max="11527" width="11.42578125" style="385"/>
    <col min="11528" max="11528" width="16.7109375" style="385" bestFit="1" customWidth="1"/>
    <col min="11529" max="11776" width="11.42578125" style="385"/>
    <col min="11777" max="11777" width="18.7109375" style="385" customWidth="1"/>
    <col min="11778" max="11778" width="18.7109375" style="385" bestFit="1" customWidth="1"/>
    <col min="11779" max="11779" width="8.42578125" style="385" customWidth="1"/>
    <col min="11780" max="11780" width="10.7109375" style="385" customWidth="1"/>
    <col min="11781" max="11781" width="16.7109375" style="385" bestFit="1" customWidth="1"/>
    <col min="11782" max="11782" width="22" style="385" bestFit="1" customWidth="1"/>
    <col min="11783" max="11783" width="11.42578125" style="385"/>
    <col min="11784" max="11784" width="16.7109375" style="385" bestFit="1" customWidth="1"/>
    <col min="11785" max="12032" width="11.42578125" style="385"/>
    <col min="12033" max="12033" width="18.7109375" style="385" customWidth="1"/>
    <col min="12034" max="12034" width="18.7109375" style="385" bestFit="1" customWidth="1"/>
    <col min="12035" max="12035" width="8.42578125" style="385" customWidth="1"/>
    <col min="12036" max="12036" width="10.7109375" style="385" customWidth="1"/>
    <col min="12037" max="12037" width="16.7109375" style="385" bestFit="1" customWidth="1"/>
    <col min="12038" max="12038" width="22" style="385" bestFit="1" customWidth="1"/>
    <col min="12039" max="12039" width="11.42578125" style="385"/>
    <col min="12040" max="12040" width="16.7109375" style="385" bestFit="1" customWidth="1"/>
    <col min="12041" max="12288" width="11.42578125" style="385"/>
    <col min="12289" max="12289" width="18.7109375" style="385" customWidth="1"/>
    <col min="12290" max="12290" width="18.7109375" style="385" bestFit="1" customWidth="1"/>
    <col min="12291" max="12291" width="8.42578125" style="385" customWidth="1"/>
    <col min="12292" max="12292" width="10.7109375" style="385" customWidth="1"/>
    <col min="12293" max="12293" width="16.7109375" style="385" bestFit="1" customWidth="1"/>
    <col min="12294" max="12294" width="22" style="385" bestFit="1" customWidth="1"/>
    <col min="12295" max="12295" width="11.42578125" style="385"/>
    <col min="12296" max="12296" width="16.7109375" style="385" bestFit="1" customWidth="1"/>
    <col min="12297" max="12544" width="11.42578125" style="385"/>
    <col min="12545" max="12545" width="18.7109375" style="385" customWidth="1"/>
    <col min="12546" max="12546" width="18.7109375" style="385" bestFit="1" customWidth="1"/>
    <col min="12547" max="12547" width="8.42578125" style="385" customWidth="1"/>
    <col min="12548" max="12548" width="10.7109375" style="385" customWidth="1"/>
    <col min="12549" max="12549" width="16.7109375" style="385" bestFit="1" customWidth="1"/>
    <col min="12550" max="12550" width="22" style="385" bestFit="1" customWidth="1"/>
    <col min="12551" max="12551" width="11.42578125" style="385"/>
    <col min="12552" max="12552" width="16.7109375" style="385" bestFit="1" customWidth="1"/>
    <col min="12553" max="12800" width="11.42578125" style="385"/>
    <col min="12801" max="12801" width="18.7109375" style="385" customWidth="1"/>
    <col min="12802" max="12802" width="18.7109375" style="385" bestFit="1" customWidth="1"/>
    <col min="12803" max="12803" width="8.42578125" style="385" customWidth="1"/>
    <col min="12804" max="12804" width="10.7109375" style="385" customWidth="1"/>
    <col min="12805" max="12805" width="16.7109375" style="385" bestFit="1" customWidth="1"/>
    <col min="12806" max="12806" width="22" style="385" bestFit="1" customWidth="1"/>
    <col min="12807" max="12807" width="11.42578125" style="385"/>
    <col min="12808" max="12808" width="16.7109375" style="385" bestFit="1" customWidth="1"/>
    <col min="12809" max="13056" width="11.42578125" style="385"/>
    <col min="13057" max="13057" width="18.7109375" style="385" customWidth="1"/>
    <col min="13058" max="13058" width="18.7109375" style="385" bestFit="1" customWidth="1"/>
    <col min="13059" max="13059" width="8.42578125" style="385" customWidth="1"/>
    <col min="13060" max="13060" width="10.7109375" style="385" customWidth="1"/>
    <col min="13061" max="13061" width="16.7109375" style="385" bestFit="1" customWidth="1"/>
    <col min="13062" max="13062" width="22" style="385" bestFit="1" customWidth="1"/>
    <col min="13063" max="13063" width="11.42578125" style="385"/>
    <col min="13064" max="13064" width="16.7109375" style="385" bestFit="1" customWidth="1"/>
    <col min="13065" max="13312" width="11.42578125" style="385"/>
    <col min="13313" max="13313" width="18.7109375" style="385" customWidth="1"/>
    <col min="13314" max="13314" width="18.7109375" style="385" bestFit="1" customWidth="1"/>
    <col min="13315" max="13315" width="8.42578125" style="385" customWidth="1"/>
    <col min="13316" max="13316" width="10.7109375" style="385" customWidth="1"/>
    <col min="13317" max="13317" width="16.7109375" style="385" bestFit="1" customWidth="1"/>
    <col min="13318" max="13318" width="22" style="385" bestFit="1" customWidth="1"/>
    <col min="13319" max="13319" width="11.42578125" style="385"/>
    <col min="13320" max="13320" width="16.7109375" style="385" bestFit="1" customWidth="1"/>
    <col min="13321" max="13568" width="11.42578125" style="385"/>
    <col min="13569" max="13569" width="18.7109375" style="385" customWidth="1"/>
    <col min="13570" max="13570" width="18.7109375" style="385" bestFit="1" customWidth="1"/>
    <col min="13571" max="13571" width="8.42578125" style="385" customWidth="1"/>
    <col min="13572" max="13572" width="10.7109375" style="385" customWidth="1"/>
    <col min="13573" max="13573" width="16.7109375" style="385" bestFit="1" customWidth="1"/>
    <col min="13574" max="13574" width="22" style="385" bestFit="1" customWidth="1"/>
    <col min="13575" max="13575" width="11.42578125" style="385"/>
    <col min="13576" max="13576" width="16.7109375" style="385" bestFit="1" customWidth="1"/>
    <col min="13577" max="13824" width="11.42578125" style="385"/>
    <col min="13825" max="13825" width="18.7109375" style="385" customWidth="1"/>
    <col min="13826" max="13826" width="18.7109375" style="385" bestFit="1" customWidth="1"/>
    <col min="13827" max="13827" width="8.42578125" style="385" customWidth="1"/>
    <col min="13828" max="13828" width="10.7109375" style="385" customWidth="1"/>
    <col min="13829" max="13829" width="16.7109375" style="385" bestFit="1" customWidth="1"/>
    <col min="13830" max="13830" width="22" style="385" bestFit="1" customWidth="1"/>
    <col min="13831" max="13831" width="11.42578125" style="385"/>
    <col min="13832" max="13832" width="16.7109375" style="385" bestFit="1" customWidth="1"/>
    <col min="13833" max="14080" width="11.42578125" style="385"/>
    <col min="14081" max="14081" width="18.7109375" style="385" customWidth="1"/>
    <col min="14082" max="14082" width="18.7109375" style="385" bestFit="1" customWidth="1"/>
    <col min="14083" max="14083" width="8.42578125" style="385" customWidth="1"/>
    <col min="14084" max="14084" width="10.7109375" style="385" customWidth="1"/>
    <col min="14085" max="14085" width="16.7109375" style="385" bestFit="1" customWidth="1"/>
    <col min="14086" max="14086" width="22" style="385" bestFit="1" customWidth="1"/>
    <col min="14087" max="14087" width="11.42578125" style="385"/>
    <col min="14088" max="14088" width="16.7109375" style="385" bestFit="1" customWidth="1"/>
    <col min="14089" max="14336" width="11.42578125" style="385"/>
    <col min="14337" max="14337" width="18.7109375" style="385" customWidth="1"/>
    <col min="14338" max="14338" width="18.7109375" style="385" bestFit="1" customWidth="1"/>
    <col min="14339" max="14339" width="8.42578125" style="385" customWidth="1"/>
    <col min="14340" max="14340" width="10.7109375" style="385" customWidth="1"/>
    <col min="14341" max="14341" width="16.7109375" style="385" bestFit="1" customWidth="1"/>
    <col min="14342" max="14342" width="22" style="385" bestFit="1" customWidth="1"/>
    <col min="14343" max="14343" width="11.42578125" style="385"/>
    <col min="14344" max="14344" width="16.7109375" style="385" bestFit="1" customWidth="1"/>
    <col min="14345" max="14592" width="11.42578125" style="385"/>
    <col min="14593" max="14593" width="18.7109375" style="385" customWidth="1"/>
    <col min="14594" max="14594" width="18.7109375" style="385" bestFit="1" customWidth="1"/>
    <col min="14595" max="14595" width="8.42578125" style="385" customWidth="1"/>
    <col min="14596" max="14596" width="10.7109375" style="385" customWidth="1"/>
    <col min="14597" max="14597" width="16.7109375" style="385" bestFit="1" customWidth="1"/>
    <col min="14598" max="14598" width="22" style="385" bestFit="1" customWidth="1"/>
    <col min="14599" max="14599" width="11.42578125" style="385"/>
    <col min="14600" max="14600" width="16.7109375" style="385" bestFit="1" customWidth="1"/>
    <col min="14601" max="14848" width="11.42578125" style="385"/>
    <col min="14849" max="14849" width="18.7109375" style="385" customWidth="1"/>
    <col min="14850" max="14850" width="18.7109375" style="385" bestFit="1" customWidth="1"/>
    <col min="14851" max="14851" width="8.42578125" style="385" customWidth="1"/>
    <col min="14852" max="14852" width="10.7109375" style="385" customWidth="1"/>
    <col min="14853" max="14853" width="16.7109375" style="385" bestFit="1" customWidth="1"/>
    <col min="14854" max="14854" width="22" style="385" bestFit="1" customWidth="1"/>
    <col min="14855" max="14855" width="11.42578125" style="385"/>
    <col min="14856" max="14856" width="16.7109375" style="385" bestFit="1" customWidth="1"/>
    <col min="14857" max="15104" width="11.42578125" style="385"/>
    <col min="15105" max="15105" width="18.7109375" style="385" customWidth="1"/>
    <col min="15106" max="15106" width="18.7109375" style="385" bestFit="1" customWidth="1"/>
    <col min="15107" max="15107" width="8.42578125" style="385" customWidth="1"/>
    <col min="15108" max="15108" width="10.7109375" style="385" customWidth="1"/>
    <col min="15109" max="15109" width="16.7109375" style="385" bestFit="1" customWidth="1"/>
    <col min="15110" max="15110" width="22" style="385" bestFit="1" customWidth="1"/>
    <col min="15111" max="15111" width="11.42578125" style="385"/>
    <col min="15112" max="15112" width="16.7109375" style="385" bestFit="1" customWidth="1"/>
    <col min="15113" max="15360" width="11.42578125" style="385"/>
    <col min="15361" max="15361" width="18.7109375" style="385" customWidth="1"/>
    <col min="15362" max="15362" width="18.7109375" style="385" bestFit="1" customWidth="1"/>
    <col min="15363" max="15363" width="8.42578125" style="385" customWidth="1"/>
    <col min="15364" max="15364" width="10.7109375" style="385" customWidth="1"/>
    <col min="15365" max="15365" width="16.7109375" style="385" bestFit="1" customWidth="1"/>
    <col min="15366" max="15366" width="22" style="385" bestFit="1" customWidth="1"/>
    <col min="15367" max="15367" width="11.42578125" style="385"/>
    <col min="15368" max="15368" width="16.7109375" style="385" bestFit="1" customWidth="1"/>
    <col min="15369" max="15616" width="11.42578125" style="385"/>
    <col min="15617" max="15617" width="18.7109375" style="385" customWidth="1"/>
    <col min="15618" max="15618" width="18.7109375" style="385" bestFit="1" customWidth="1"/>
    <col min="15619" max="15619" width="8.42578125" style="385" customWidth="1"/>
    <col min="15620" max="15620" width="10.7109375" style="385" customWidth="1"/>
    <col min="15621" max="15621" width="16.7109375" style="385" bestFit="1" customWidth="1"/>
    <col min="15622" max="15622" width="22" style="385" bestFit="1" customWidth="1"/>
    <col min="15623" max="15623" width="11.42578125" style="385"/>
    <col min="15624" max="15624" width="16.7109375" style="385" bestFit="1" customWidth="1"/>
    <col min="15625" max="15872" width="11.42578125" style="385"/>
    <col min="15873" max="15873" width="18.7109375" style="385" customWidth="1"/>
    <col min="15874" max="15874" width="18.7109375" style="385" bestFit="1" customWidth="1"/>
    <col min="15875" max="15875" width="8.42578125" style="385" customWidth="1"/>
    <col min="15876" max="15876" width="10.7109375" style="385" customWidth="1"/>
    <col min="15877" max="15877" width="16.7109375" style="385" bestFit="1" customWidth="1"/>
    <col min="15878" max="15878" width="22" style="385" bestFit="1" customWidth="1"/>
    <col min="15879" max="15879" width="11.42578125" style="385"/>
    <col min="15880" max="15880" width="16.7109375" style="385" bestFit="1" customWidth="1"/>
    <col min="15881" max="16128" width="11.42578125" style="385"/>
    <col min="16129" max="16129" width="18.7109375" style="385" customWidth="1"/>
    <col min="16130" max="16130" width="18.7109375" style="385" bestFit="1" customWidth="1"/>
    <col min="16131" max="16131" width="8.42578125" style="385" customWidth="1"/>
    <col min="16132" max="16132" width="10.7109375" style="385" customWidth="1"/>
    <col min="16133" max="16133" width="16.7109375" style="385" bestFit="1" customWidth="1"/>
    <col min="16134" max="16134" width="22" style="385" bestFit="1" customWidth="1"/>
    <col min="16135" max="16135" width="11.42578125" style="385"/>
    <col min="16136" max="16136" width="16.7109375" style="385" bestFit="1" customWidth="1"/>
    <col min="16137" max="16384" width="11.42578125" style="385"/>
  </cols>
  <sheetData>
    <row r="1" spans="1:9" ht="15.75">
      <c r="A1" s="386" t="s">
        <v>1081</v>
      </c>
    </row>
    <row r="2" spans="1:9">
      <c r="A2" s="382" t="s">
        <v>1383</v>
      </c>
    </row>
    <row r="3" spans="1:9">
      <c r="A3" s="387" t="s">
        <v>644</v>
      </c>
      <c r="B3" s="387" t="s">
        <v>645</v>
      </c>
      <c r="C3" s="387" t="s">
        <v>646</v>
      </c>
      <c r="D3" s="387" t="s">
        <v>647</v>
      </c>
      <c r="E3" s="387"/>
      <c r="F3" s="390" t="s">
        <v>648</v>
      </c>
      <c r="G3" s="390"/>
      <c r="H3" s="390" t="s">
        <v>649</v>
      </c>
      <c r="I3" s="390"/>
    </row>
    <row r="4" spans="1:9">
      <c r="A4" s="383" t="s">
        <v>0</v>
      </c>
      <c r="B4" s="387" t="s">
        <v>321</v>
      </c>
      <c r="C4" s="387"/>
      <c r="D4" s="387"/>
      <c r="E4" s="387"/>
      <c r="F4" s="390">
        <v>8384428474.4200001</v>
      </c>
      <c r="G4" s="390"/>
      <c r="H4" s="390">
        <v>1354552.35</v>
      </c>
      <c r="I4" s="390"/>
    </row>
    <row r="5" spans="1:9">
      <c r="A5" s="383" t="s">
        <v>1082</v>
      </c>
      <c r="B5" s="387" t="s">
        <v>323</v>
      </c>
      <c r="C5" s="387"/>
      <c r="D5" s="387"/>
      <c r="E5" s="387"/>
      <c r="F5" s="390">
        <v>7000578483.0799999</v>
      </c>
      <c r="G5" s="390"/>
      <c r="H5" s="390">
        <v>1131006.4099999999</v>
      </c>
      <c r="I5" s="390"/>
    </row>
    <row r="6" spans="1:9">
      <c r="A6" s="383" t="s">
        <v>1083</v>
      </c>
      <c r="B6" s="387" t="s">
        <v>882</v>
      </c>
      <c r="C6" s="387"/>
      <c r="D6" s="387"/>
      <c r="E6" s="387"/>
      <c r="F6" s="390">
        <v>1093970522.24</v>
      </c>
      <c r="G6" s="390"/>
      <c r="H6" s="390">
        <v>176719.08</v>
      </c>
      <c r="I6" s="390"/>
    </row>
    <row r="7" spans="1:9">
      <c r="A7" s="383" t="s">
        <v>1084</v>
      </c>
      <c r="B7" s="387" t="s">
        <v>1085</v>
      </c>
      <c r="C7" s="387"/>
      <c r="D7" s="387"/>
      <c r="E7" s="387"/>
      <c r="F7" s="390">
        <v>974103.75</v>
      </c>
      <c r="G7" s="390"/>
      <c r="H7" s="390">
        <v>157.36000000000001</v>
      </c>
      <c r="I7" s="390"/>
    </row>
    <row r="8" spans="1:9">
      <c r="A8" s="2" t="s">
        <v>387</v>
      </c>
      <c r="B8" s="385" t="s">
        <v>388</v>
      </c>
      <c r="C8" s="385" t="s">
        <v>3</v>
      </c>
      <c r="F8" s="389">
        <v>14584</v>
      </c>
      <c r="H8" s="389">
        <v>2.36</v>
      </c>
    </row>
    <row r="9" spans="1:9">
      <c r="A9" s="2" t="s">
        <v>651</v>
      </c>
      <c r="B9" s="385" t="s">
        <v>652</v>
      </c>
      <c r="C9" s="385" t="s">
        <v>4</v>
      </c>
      <c r="D9" s="385">
        <v>155</v>
      </c>
      <c r="F9" s="389">
        <v>959519.75</v>
      </c>
      <c r="H9" s="389">
        <v>155</v>
      </c>
    </row>
    <row r="10" spans="1:9">
      <c r="A10" s="383" t="s">
        <v>1086</v>
      </c>
      <c r="B10" s="387" t="s">
        <v>1087</v>
      </c>
      <c r="C10" s="387"/>
      <c r="D10" s="387"/>
      <c r="E10" s="387"/>
      <c r="F10" s="390">
        <v>1092996360.1199999</v>
      </c>
      <c r="G10" s="390"/>
      <c r="H10" s="390">
        <v>176561.71</v>
      </c>
      <c r="I10" s="390"/>
    </row>
    <row r="11" spans="1:9">
      <c r="A11" s="383" t="s">
        <v>1088</v>
      </c>
      <c r="B11" s="387" t="s">
        <v>1089</v>
      </c>
      <c r="C11" s="387"/>
      <c r="D11" s="387"/>
      <c r="E11" s="387"/>
      <c r="F11" s="390">
        <v>893772334.37</v>
      </c>
      <c r="G11" s="390"/>
      <c r="H11" s="390">
        <v>144379.23000000001</v>
      </c>
      <c r="I11" s="390"/>
    </row>
    <row r="12" spans="1:9">
      <c r="A12" s="2" t="s">
        <v>6</v>
      </c>
      <c r="B12" s="385" t="s">
        <v>7</v>
      </c>
      <c r="C12" s="385" t="s">
        <v>3</v>
      </c>
      <c r="F12" s="389">
        <v>158242820.74000001</v>
      </c>
      <c r="H12" s="389">
        <v>25562.41</v>
      </c>
    </row>
    <row r="13" spans="1:9">
      <c r="A13" s="2" t="s">
        <v>8</v>
      </c>
      <c r="B13" s="385" t="s">
        <v>9</v>
      </c>
      <c r="C13" s="385" t="s">
        <v>4</v>
      </c>
      <c r="D13" s="385">
        <v>47728.03</v>
      </c>
      <c r="F13" s="389">
        <v>295457983.31</v>
      </c>
      <c r="H13" s="389">
        <v>47728.03</v>
      </c>
    </row>
    <row r="14" spans="1:9">
      <c r="A14" s="2" t="s">
        <v>1384</v>
      </c>
      <c r="B14" s="385" t="s">
        <v>1385</v>
      </c>
      <c r="C14" s="385" t="s">
        <v>3</v>
      </c>
      <c r="F14" s="389">
        <v>140000</v>
      </c>
      <c r="H14" s="389">
        <v>22.62</v>
      </c>
    </row>
    <row r="15" spans="1:9">
      <c r="A15" s="2" t="s">
        <v>1386</v>
      </c>
      <c r="B15" s="385" t="s">
        <v>1387</v>
      </c>
      <c r="C15" s="385" t="s">
        <v>4</v>
      </c>
      <c r="D15" s="385">
        <v>4.3499999999999996</v>
      </c>
      <c r="F15" s="389">
        <v>26928.46</v>
      </c>
      <c r="H15" s="389">
        <v>4.3499999999999996</v>
      </c>
    </row>
    <row r="16" spans="1:9">
      <c r="A16" s="2" t="s">
        <v>315</v>
      </c>
      <c r="B16" s="385" t="s">
        <v>316</v>
      </c>
      <c r="C16" s="385" t="s">
        <v>3</v>
      </c>
      <c r="F16" s="389">
        <v>35955</v>
      </c>
      <c r="H16" s="389">
        <v>5.81</v>
      </c>
    </row>
    <row r="17" spans="1:9">
      <c r="A17" s="2" t="s">
        <v>10</v>
      </c>
      <c r="B17" s="385" t="s">
        <v>11</v>
      </c>
      <c r="C17" s="385" t="s">
        <v>4</v>
      </c>
      <c r="D17" s="385">
        <v>24</v>
      </c>
      <c r="F17" s="389">
        <v>148570.79999999999</v>
      </c>
      <c r="H17" s="389">
        <v>24</v>
      </c>
    </row>
    <row r="18" spans="1:9">
      <c r="A18" s="2" t="s">
        <v>12</v>
      </c>
      <c r="B18" s="385" t="s">
        <v>13</v>
      </c>
      <c r="C18" s="385" t="s">
        <v>3</v>
      </c>
      <c r="F18" s="389">
        <v>8312029</v>
      </c>
      <c r="H18" s="389">
        <v>1342.72</v>
      </c>
    </row>
    <row r="19" spans="1:9">
      <c r="A19" s="2" t="s">
        <v>592</v>
      </c>
      <c r="B19" s="385" t="s">
        <v>593</v>
      </c>
      <c r="C19" s="385" t="s">
        <v>4</v>
      </c>
      <c r="D19" s="385">
        <v>6636.01</v>
      </c>
      <c r="F19" s="389">
        <v>41079888.100000001</v>
      </c>
      <c r="H19" s="389">
        <v>6636.01</v>
      </c>
    </row>
    <row r="20" spans="1:9">
      <c r="A20" s="2" t="s">
        <v>1388</v>
      </c>
      <c r="B20" s="385" t="s">
        <v>1389</v>
      </c>
      <c r="C20" s="385" t="s">
        <v>4</v>
      </c>
      <c r="D20" s="385">
        <v>25591.88</v>
      </c>
      <c r="F20" s="389">
        <v>158425253.55000001</v>
      </c>
      <c r="H20" s="389">
        <v>25591.88</v>
      </c>
    </row>
    <row r="21" spans="1:9">
      <c r="A21" s="2" t="s">
        <v>465</v>
      </c>
      <c r="B21" s="385" t="s">
        <v>466</v>
      </c>
      <c r="C21" s="385" t="s">
        <v>3</v>
      </c>
      <c r="F21" s="389">
        <v>36657</v>
      </c>
      <c r="H21" s="389">
        <v>5.92</v>
      </c>
    </row>
    <row r="22" spans="1:9">
      <c r="A22" s="2" t="s">
        <v>14</v>
      </c>
      <c r="B22" s="385" t="s">
        <v>1390</v>
      </c>
      <c r="C22" s="385" t="s">
        <v>4</v>
      </c>
      <c r="D22" s="385">
        <v>1429.02</v>
      </c>
      <c r="F22" s="389">
        <v>8846276.8599999994</v>
      </c>
      <c r="H22" s="389">
        <v>1429.02</v>
      </c>
    </row>
    <row r="23" spans="1:9">
      <c r="A23" s="2" t="s">
        <v>1014</v>
      </c>
      <c r="B23" s="385" t="s">
        <v>1015</v>
      </c>
      <c r="C23" s="385" t="s">
        <v>4</v>
      </c>
      <c r="D23" s="385">
        <v>36.53</v>
      </c>
      <c r="F23" s="389">
        <v>226137.14</v>
      </c>
      <c r="H23" s="389">
        <v>36.53</v>
      </c>
    </row>
    <row r="24" spans="1:9">
      <c r="A24" s="2" t="s">
        <v>653</v>
      </c>
      <c r="B24" s="385" t="s">
        <v>654</v>
      </c>
      <c r="C24" s="385" t="s">
        <v>3</v>
      </c>
      <c r="F24" s="389">
        <v>42682.51</v>
      </c>
      <c r="H24" s="389">
        <v>6.89</v>
      </c>
    </row>
    <row r="25" spans="1:9">
      <c r="A25" s="2" t="s">
        <v>317</v>
      </c>
      <c r="B25" s="385" t="s">
        <v>319</v>
      </c>
      <c r="C25" s="385" t="s">
        <v>3</v>
      </c>
      <c r="F25" s="389">
        <v>59139122</v>
      </c>
      <c r="H25" s="389">
        <v>9553.2800000000007</v>
      </c>
    </row>
    <row r="26" spans="1:9">
      <c r="A26" s="2" t="s">
        <v>318</v>
      </c>
      <c r="B26" s="385" t="s">
        <v>320</v>
      </c>
      <c r="C26" s="385" t="s">
        <v>4</v>
      </c>
      <c r="D26" s="385">
        <v>14180.73</v>
      </c>
      <c r="F26" s="389">
        <v>87785100.030000001</v>
      </c>
      <c r="H26" s="389">
        <v>14180.73</v>
      </c>
    </row>
    <row r="27" spans="1:9">
      <c r="A27" s="2" t="s">
        <v>1391</v>
      </c>
      <c r="B27" s="385" t="s">
        <v>1392</v>
      </c>
      <c r="C27" s="385" t="s">
        <v>4</v>
      </c>
      <c r="D27" s="385">
        <v>191.79</v>
      </c>
      <c r="F27" s="389">
        <v>1187266.4099999999</v>
      </c>
      <c r="H27" s="389">
        <v>191.79</v>
      </c>
    </row>
    <row r="28" spans="1:9">
      <c r="A28" s="2" t="s">
        <v>837</v>
      </c>
      <c r="B28" s="385" t="s">
        <v>838</v>
      </c>
      <c r="C28" s="385" t="s">
        <v>4</v>
      </c>
      <c r="D28" s="385">
        <v>2500</v>
      </c>
      <c r="F28" s="389">
        <v>15476125</v>
      </c>
      <c r="H28" s="389">
        <v>2500</v>
      </c>
    </row>
    <row r="29" spans="1:9">
      <c r="A29" s="2" t="s">
        <v>839</v>
      </c>
      <c r="B29" s="385" t="s">
        <v>840</v>
      </c>
      <c r="C29" s="385" t="s">
        <v>3</v>
      </c>
      <c r="F29" s="389">
        <v>5890000</v>
      </c>
      <c r="H29" s="389">
        <v>951.47</v>
      </c>
    </row>
    <row r="30" spans="1:9">
      <c r="A30" s="2" t="s">
        <v>1016</v>
      </c>
      <c r="B30" s="385" t="s">
        <v>1017</v>
      </c>
      <c r="C30" s="385" t="s">
        <v>4</v>
      </c>
      <c r="D30" s="385">
        <v>3738.86</v>
      </c>
      <c r="F30" s="389">
        <v>23145225.890000001</v>
      </c>
      <c r="H30" s="389">
        <v>3738.86</v>
      </c>
    </row>
    <row r="31" spans="1:9">
      <c r="A31" s="2" t="s">
        <v>966</v>
      </c>
      <c r="B31" s="385" t="s">
        <v>967</v>
      </c>
      <c r="C31" s="385" t="s">
        <v>3</v>
      </c>
      <c r="F31" s="389">
        <v>30128312.57</v>
      </c>
      <c r="H31" s="389">
        <v>4866.8999999999996</v>
      </c>
    </row>
    <row r="32" spans="1:9">
      <c r="A32" s="383" t="s">
        <v>1090</v>
      </c>
      <c r="B32" s="387" t="s">
        <v>1091</v>
      </c>
      <c r="C32" s="387"/>
      <c r="D32" s="387"/>
      <c r="E32" s="387"/>
      <c r="F32" s="390">
        <v>199224025.75</v>
      </c>
      <c r="G32" s="390"/>
      <c r="H32" s="390">
        <v>32182.48</v>
      </c>
      <c r="I32" s="390"/>
    </row>
    <row r="33" spans="1:9">
      <c r="A33" s="2" t="s">
        <v>364</v>
      </c>
      <c r="B33" s="385" t="s">
        <v>366</v>
      </c>
      <c r="C33" s="385" t="s">
        <v>4</v>
      </c>
      <c r="D33" s="385">
        <v>1877.56</v>
      </c>
      <c r="F33" s="389">
        <v>11622941.300000001</v>
      </c>
      <c r="H33" s="389">
        <v>1877.56</v>
      </c>
    </row>
    <row r="34" spans="1:9">
      <c r="A34" s="2" t="s">
        <v>1393</v>
      </c>
      <c r="B34" s="385" t="s">
        <v>1394</v>
      </c>
      <c r="C34" s="385" t="s">
        <v>297</v>
      </c>
      <c r="D34" s="385">
        <v>2217.94</v>
      </c>
      <c r="F34" s="389">
        <v>15595822.710000001</v>
      </c>
      <c r="H34" s="389">
        <v>2519.34</v>
      </c>
    </row>
    <row r="35" spans="1:9">
      <c r="A35" s="2" t="s">
        <v>365</v>
      </c>
      <c r="B35" s="385" t="s">
        <v>367</v>
      </c>
      <c r="C35" s="385" t="s">
        <v>297</v>
      </c>
      <c r="D35" s="385">
        <v>24460.94</v>
      </c>
      <c r="F35" s="389">
        <v>172001264.09</v>
      </c>
      <c r="H35" s="389">
        <v>27784.94</v>
      </c>
    </row>
    <row r="36" spans="1:9">
      <c r="A36" s="2" t="s">
        <v>1018</v>
      </c>
      <c r="B36" s="385" t="s">
        <v>1019</v>
      </c>
      <c r="C36" s="385" t="s">
        <v>184</v>
      </c>
      <c r="D36" s="385">
        <v>27.43</v>
      </c>
      <c r="F36" s="389">
        <v>3997.65</v>
      </c>
      <c r="H36" s="389">
        <v>0.65</v>
      </c>
    </row>
    <row r="37" spans="1:9">
      <c r="A37" s="383" t="s">
        <v>1395</v>
      </c>
      <c r="B37" s="387" t="s">
        <v>1161</v>
      </c>
      <c r="C37" s="387"/>
      <c r="D37" s="387"/>
      <c r="E37" s="387"/>
      <c r="F37" s="390">
        <v>58.37</v>
      </c>
      <c r="G37" s="390"/>
      <c r="H37" s="390">
        <v>0.01</v>
      </c>
      <c r="I37" s="390"/>
    </row>
    <row r="38" spans="1:9">
      <c r="A38" s="2" t="s">
        <v>368</v>
      </c>
      <c r="B38" s="385" t="s">
        <v>370</v>
      </c>
      <c r="C38" s="385" t="s">
        <v>3</v>
      </c>
      <c r="F38" s="389">
        <v>-3.53</v>
      </c>
      <c r="H38" s="389">
        <v>0</v>
      </c>
    </row>
    <row r="39" spans="1:9">
      <c r="A39" s="2" t="s">
        <v>369</v>
      </c>
      <c r="B39" s="385" t="s">
        <v>371</v>
      </c>
      <c r="C39" s="385" t="s">
        <v>4</v>
      </c>
      <c r="D39" s="385">
        <v>0.01</v>
      </c>
      <c r="F39" s="389">
        <v>61.9</v>
      </c>
      <c r="H39" s="389">
        <v>0.01</v>
      </c>
    </row>
    <row r="40" spans="1:9">
      <c r="A40" s="383" t="s">
        <v>1092</v>
      </c>
      <c r="B40" s="387" t="s">
        <v>1093</v>
      </c>
      <c r="C40" s="387"/>
      <c r="D40" s="387"/>
      <c r="E40" s="387"/>
      <c r="F40" s="390">
        <v>5123592878.5900002</v>
      </c>
      <c r="G40" s="390"/>
      <c r="H40" s="390">
        <v>827799.75</v>
      </c>
      <c r="I40" s="390"/>
    </row>
    <row r="41" spans="1:9">
      <c r="A41" s="383" t="s">
        <v>1094</v>
      </c>
      <c r="B41" s="387" t="s">
        <v>1095</v>
      </c>
      <c r="C41" s="387"/>
      <c r="D41" s="387"/>
      <c r="E41" s="387"/>
      <c r="F41" s="390">
        <v>1392060711.29</v>
      </c>
      <c r="G41" s="390"/>
      <c r="H41" s="390">
        <v>224872.3</v>
      </c>
      <c r="I41" s="390"/>
    </row>
    <row r="42" spans="1:9">
      <c r="A42" s="383" t="s">
        <v>1096</v>
      </c>
      <c r="B42" s="387" t="s">
        <v>1097</v>
      </c>
      <c r="C42" s="387"/>
      <c r="D42" s="387"/>
      <c r="E42" s="387"/>
      <c r="F42" s="390">
        <v>619468983.91999996</v>
      </c>
      <c r="G42" s="390"/>
      <c r="H42" s="390">
        <v>100068.49</v>
      </c>
      <c r="I42" s="390"/>
    </row>
    <row r="43" spans="1:9">
      <c r="A43" s="2" t="s">
        <v>655</v>
      </c>
      <c r="B43" s="385" t="s">
        <v>433</v>
      </c>
      <c r="C43" s="385" t="s">
        <v>4</v>
      </c>
      <c r="D43" s="385">
        <v>100068.49</v>
      </c>
      <c r="F43" s="389">
        <v>619468983.91999996</v>
      </c>
      <c r="H43" s="389">
        <v>100068.49</v>
      </c>
    </row>
    <row r="44" spans="1:9">
      <c r="A44" s="383" t="s">
        <v>1098</v>
      </c>
      <c r="B44" s="387" t="s">
        <v>1099</v>
      </c>
      <c r="C44" s="387"/>
      <c r="D44" s="387"/>
      <c r="E44" s="387"/>
      <c r="F44" s="390">
        <v>772591727.37</v>
      </c>
      <c r="G44" s="390"/>
      <c r="H44" s="390">
        <v>124803.81</v>
      </c>
      <c r="I44" s="390"/>
    </row>
    <row r="45" spans="1:9">
      <c r="A45" s="383" t="s">
        <v>1100</v>
      </c>
      <c r="B45" s="387" t="s">
        <v>1101</v>
      </c>
      <c r="C45" s="387"/>
      <c r="D45" s="387"/>
      <c r="E45" s="387"/>
      <c r="F45" s="390">
        <v>772591727.37</v>
      </c>
      <c r="G45" s="390"/>
      <c r="H45" s="390">
        <v>124803.81</v>
      </c>
      <c r="I45" s="390"/>
    </row>
    <row r="46" spans="1:9">
      <c r="A46" s="2" t="s">
        <v>554</v>
      </c>
      <c r="B46" s="385" t="s">
        <v>555</v>
      </c>
      <c r="C46" s="385" t="s">
        <v>4</v>
      </c>
      <c r="D46" s="385">
        <v>7024.85</v>
      </c>
      <c r="F46" s="389">
        <v>43486982.68</v>
      </c>
      <c r="H46" s="389">
        <v>7024.85</v>
      </c>
    </row>
    <row r="47" spans="1:9">
      <c r="A47" s="2" t="s">
        <v>15</v>
      </c>
      <c r="B47" s="385" t="s">
        <v>16</v>
      </c>
      <c r="C47" s="385" t="s">
        <v>3</v>
      </c>
      <c r="F47" s="389">
        <v>0.78</v>
      </c>
      <c r="H47" s="389">
        <v>0</v>
      </c>
    </row>
    <row r="48" spans="1:9">
      <c r="A48" s="2" t="s">
        <v>372</v>
      </c>
      <c r="B48" s="385" t="s">
        <v>374</v>
      </c>
      <c r="C48" s="385" t="s">
        <v>3</v>
      </c>
      <c r="F48" s="389">
        <v>25960428.59</v>
      </c>
      <c r="H48" s="389">
        <v>4193.63</v>
      </c>
    </row>
    <row r="49" spans="1:9">
      <c r="A49" s="2" t="s">
        <v>373</v>
      </c>
      <c r="B49" s="385" t="s">
        <v>375</v>
      </c>
      <c r="C49" s="385" t="s">
        <v>4</v>
      </c>
      <c r="D49" s="385">
        <v>111718.3</v>
      </c>
      <c r="F49" s="389">
        <v>691586550.23000002</v>
      </c>
      <c r="H49" s="389">
        <v>111718.3</v>
      </c>
    </row>
    <row r="50" spans="1:9">
      <c r="A50" s="2" t="s">
        <v>378</v>
      </c>
      <c r="B50" s="385" t="s">
        <v>376</v>
      </c>
      <c r="C50" s="385" t="s">
        <v>3</v>
      </c>
      <c r="F50" s="389">
        <v>206140.79999999999</v>
      </c>
      <c r="H50" s="389">
        <v>33.299999999999997</v>
      </c>
    </row>
    <row r="51" spans="1:9">
      <c r="A51" s="2" t="s">
        <v>379</v>
      </c>
      <c r="B51" s="385" t="s">
        <v>377</v>
      </c>
      <c r="C51" s="385" t="s">
        <v>4</v>
      </c>
      <c r="D51" s="385">
        <v>1833.72</v>
      </c>
      <c r="F51" s="389">
        <v>11351551.970000001</v>
      </c>
      <c r="H51" s="389">
        <v>1833.72</v>
      </c>
    </row>
    <row r="52" spans="1:9">
      <c r="A52" s="2" t="s">
        <v>657</v>
      </c>
      <c r="B52" s="385" t="s">
        <v>658</v>
      </c>
      <c r="C52" s="385" t="s">
        <v>3</v>
      </c>
      <c r="F52" s="389">
        <v>2</v>
      </c>
      <c r="H52" s="389">
        <v>0</v>
      </c>
    </row>
    <row r="53" spans="1:9">
      <c r="A53" s="2" t="s">
        <v>659</v>
      </c>
      <c r="B53" s="385" t="s">
        <v>660</v>
      </c>
      <c r="C53" s="385" t="s">
        <v>297</v>
      </c>
      <c r="D53" s="385">
        <v>0.01</v>
      </c>
      <c r="F53" s="389">
        <v>70.319999999999993</v>
      </c>
      <c r="H53" s="389">
        <v>0.01</v>
      </c>
    </row>
    <row r="54" spans="1:9">
      <c r="A54" s="383" t="s">
        <v>1102</v>
      </c>
      <c r="B54" s="387" t="s">
        <v>1103</v>
      </c>
      <c r="C54" s="387"/>
      <c r="D54" s="387"/>
      <c r="E54" s="387"/>
      <c r="F54" s="390">
        <v>114671411.03</v>
      </c>
      <c r="G54" s="390"/>
      <c r="H54" s="390">
        <v>18523.919999999998</v>
      </c>
      <c r="I54" s="390"/>
    </row>
    <row r="55" spans="1:9">
      <c r="A55" s="2" t="s">
        <v>1020</v>
      </c>
      <c r="B55" s="385" t="s">
        <v>1021</v>
      </c>
      <c r="C55" s="385" t="s">
        <v>4</v>
      </c>
      <c r="D55" s="385">
        <v>3802.1</v>
      </c>
      <c r="F55" s="389">
        <v>23536709.949999999</v>
      </c>
      <c r="H55" s="389">
        <v>3802.1</v>
      </c>
    </row>
    <row r="56" spans="1:9">
      <c r="A56" s="2" t="s">
        <v>389</v>
      </c>
      <c r="B56" s="385" t="s">
        <v>390</v>
      </c>
      <c r="C56" s="385" t="s">
        <v>4</v>
      </c>
      <c r="D56" s="385">
        <v>11697.05</v>
      </c>
      <c r="F56" s="389">
        <v>72410003.170000002</v>
      </c>
      <c r="H56" s="389">
        <v>11697.05</v>
      </c>
    </row>
    <row r="57" spans="1:9">
      <c r="A57" s="2" t="s">
        <v>968</v>
      </c>
      <c r="B57" s="385" t="s">
        <v>969</v>
      </c>
      <c r="C57" s="385" t="s">
        <v>3</v>
      </c>
      <c r="F57" s="389">
        <v>18724697.91</v>
      </c>
      <c r="H57" s="389">
        <v>3024.77</v>
      </c>
    </row>
    <row r="58" spans="1:9">
      <c r="A58" s="383" t="s">
        <v>1104</v>
      </c>
      <c r="B58" s="387" t="s">
        <v>1105</v>
      </c>
      <c r="C58" s="387"/>
      <c r="D58" s="387"/>
      <c r="E58" s="387"/>
      <c r="F58" s="390">
        <v>-54445149</v>
      </c>
      <c r="G58" s="390"/>
      <c r="H58" s="390">
        <v>-8795.02</v>
      </c>
      <c r="I58" s="390"/>
    </row>
    <row r="59" spans="1:9">
      <c r="A59" s="383" t="s">
        <v>1106</v>
      </c>
      <c r="B59" s="387" t="s">
        <v>1107</v>
      </c>
      <c r="C59" s="387"/>
      <c r="D59" s="387"/>
      <c r="E59" s="387"/>
      <c r="F59" s="390">
        <v>-54445149</v>
      </c>
      <c r="G59" s="390"/>
      <c r="H59" s="390">
        <v>-8795.02</v>
      </c>
      <c r="I59" s="390"/>
    </row>
    <row r="60" spans="1:9">
      <c r="A60" s="2" t="s">
        <v>661</v>
      </c>
      <c r="B60" s="385" t="s">
        <v>662</v>
      </c>
      <c r="C60" s="385" t="s">
        <v>3</v>
      </c>
      <c r="F60" s="389">
        <v>0.1</v>
      </c>
      <c r="H60" s="389">
        <v>0</v>
      </c>
    </row>
    <row r="61" spans="1:9">
      <c r="A61" s="2" t="s">
        <v>19</v>
      </c>
      <c r="B61" s="385" t="s">
        <v>18</v>
      </c>
      <c r="C61" s="385" t="s">
        <v>3</v>
      </c>
      <c r="F61" s="389">
        <v>0.19</v>
      </c>
      <c r="H61" s="389">
        <v>0</v>
      </c>
    </row>
    <row r="62" spans="1:9">
      <c r="A62" s="2" t="s">
        <v>20</v>
      </c>
      <c r="B62" s="385" t="s">
        <v>21</v>
      </c>
      <c r="C62" s="385" t="s">
        <v>3</v>
      </c>
      <c r="F62" s="389">
        <v>-54717876.289999999</v>
      </c>
      <c r="H62" s="389">
        <v>-8839.08</v>
      </c>
    </row>
    <row r="63" spans="1:9">
      <c r="A63" s="2" t="s">
        <v>1022</v>
      </c>
      <c r="B63" s="385" t="s">
        <v>1023</v>
      </c>
      <c r="C63" s="385" t="s">
        <v>3</v>
      </c>
      <c r="F63" s="389">
        <v>272727</v>
      </c>
      <c r="H63" s="389">
        <v>44.06</v>
      </c>
    </row>
    <row r="64" spans="1:9">
      <c r="A64" s="383" t="s">
        <v>1108</v>
      </c>
      <c r="B64" s="387" t="s">
        <v>1109</v>
      </c>
      <c r="C64" s="387"/>
      <c r="D64" s="387"/>
      <c r="E64" s="387"/>
      <c r="F64" s="390">
        <v>295664158.80000001</v>
      </c>
      <c r="G64" s="390"/>
      <c r="H64" s="390">
        <v>47761.33</v>
      </c>
      <c r="I64" s="390"/>
    </row>
    <row r="65" spans="1:9">
      <c r="A65" s="383" t="s">
        <v>1110</v>
      </c>
      <c r="B65" s="387" t="s">
        <v>1111</v>
      </c>
      <c r="C65" s="387"/>
      <c r="D65" s="387"/>
      <c r="E65" s="387"/>
      <c r="F65" s="390">
        <v>30526071.010000002</v>
      </c>
      <c r="G65" s="390"/>
      <c r="H65" s="390">
        <v>4931.1499999999996</v>
      </c>
      <c r="I65" s="390"/>
    </row>
    <row r="66" spans="1:9">
      <c r="A66" s="2" t="s">
        <v>26</v>
      </c>
      <c r="B66" s="385" t="s">
        <v>22</v>
      </c>
      <c r="C66" s="385" t="s">
        <v>3</v>
      </c>
      <c r="F66" s="389">
        <v>30526071.010000002</v>
      </c>
      <c r="H66" s="389">
        <v>4931.16</v>
      </c>
    </row>
    <row r="67" spans="1:9">
      <c r="A67" s="383" t="s">
        <v>1112</v>
      </c>
      <c r="B67" s="387" t="s">
        <v>663</v>
      </c>
      <c r="C67" s="387"/>
      <c r="D67" s="387"/>
      <c r="E67" s="387"/>
      <c r="F67" s="390">
        <v>265138087.78999999</v>
      </c>
      <c r="G67" s="390"/>
      <c r="H67" s="390">
        <v>42830.18</v>
      </c>
      <c r="I67" s="390"/>
    </row>
    <row r="68" spans="1:9">
      <c r="A68" s="2" t="s">
        <v>380</v>
      </c>
      <c r="B68" s="385" t="s">
        <v>381</v>
      </c>
      <c r="C68" s="385" t="s">
        <v>4</v>
      </c>
      <c r="D68" s="385">
        <v>6750</v>
      </c>
      <c r="F68" s="389">
        <v>41785537.5</v>
      </c>
      <c r="H68" s="389">
        <v>6750</v>
      </c>
    </row>
    <row r="69" spans="1:9">
      <c r="A69" s="2" t="s">
        <v>664</v>
      </c>
      <c r="B69" s="385" t="s">
        <v>663</v>
      </c>
      <c r="C69" s="385" t="s">
        <v>4</v>
      </c>
      <c r="D69" s="385">
        <v>36080.080000000002</v>
      </c>
      <c r="F69" s="389">
        <v>223351931.24000001</v>
      </c>
      <c r="H69" s="389">
        <v>36080.080000000002</v>
      </c>
    </row>
    <row r="70" spans="1:9">
      <c r="A70" s="2" t="s">
        <v>556</v>
      </c>
      <c r="B70" s="385" t="s">
        <v>557</v>
      </c>
      <c r="C70" s="385" t="s">
        <v>4</v>
      </c>
      <c r="D70" s="385">
        <v>0.1</v>
      </c>
      <c r="F70" s="389">
        <v>619.04999999999995</v>
      </c>
      <c r="H70" s="389">
        <v>0.1</v>
      </c>
    </row>
    <row r="71" spans="1:9">
      <c r="A71" s="383" t="s">
        <v>1113</v>
      </c>
      <c r="B71" s="387" t="s">
        <v>1114</v>
      </c>
      <c r="C71" s="387"/>
      <c r="D71" s="387"/>
      <c r="E71" s="387"/>
      <c r="F71" s="390">
        <v>3375641746.4699998</v>
      </c>
      <c r="G71" s="390"/>
      <c r="H71" s="390">
        <v>545437.22</v>
      </c>
      <c r="I71" s="390"/>
    </row>
    <row r="72" spans="1:9">
      <c r="A72" s="383" t="s">
        <v>1115</v>
      </c>
      <c r="B72" s="387" t="s">
        <v>1116</v>
      </c>
      <c r="C72" s="387"/>
      <c r="D72" s="387"/>
      <c r="E72" s="387"/>
      <c r="F72" s="390">
        <v>3300796258.3499999</v>
      </c>
      <c r="G72" s="390"/>
      <c r="H72" s="390">
        <v>533346.74</v>
      </c>
      <c r="I72" s="390"/>
    </row>
    <row r="73" spans="1:9">
      <c r="A73" s="2" t="s">
        <v>27</v>
      </c>
      <c r="B73" s="385" t="s">
        <v>24</v>
      </c>
      <c r="C73" s="385" t="s">
        <v>4</v>
      </c>
      <c r="D73" s="385">
        <v>338892.62</v>
      </c>
      <c r="F73" s="389">
        <v>2097897819.48</v>
      </c>
      <c r="H73" s="389">
        <v>338892.62</v>
      </c>
    </row>
    <row r="74" spans="1:9">
      <c r="A74" s="2" t="s">
        <v>467</v>
      </c>
      <c r="B74" s="385" t="s">
        <v>1396</v>
      </c>
      <c r="C74" s="385" t="s">
        <v>4</v>
      </c>
      <c r="D74" s="385">
        <v>45556.4</v>
      </c>
      <c r="F74" s="389">
        <v>282014616.38</v>
      </c>
      <c r="H74" s="389">
        <v>45556.4</v>
      </c>
    </row>
    <row r="75" spans="1:9">
      <c r="A75" s="2" t="s">
        <v>28</v>
      </c>
      <c r="B75" s="385" t="s">
        <v>25</v>
      </c>
      <c r="C75" s="385" t="s">
        <v>3</v>
      </c>
      <c r="F75" s="389">
        <v>63631000.140000001</v>
      </c>
      <c r="H75" s="389">
        <v>10278.9</v>
      </c>
    </row>
    <row r="76" spans="1:9">
      <c r="A76" s="2" t="s">
        <v>559</v>
      </c>
      <c r="B76" s="385" t="s">
        <v>558</v>
      </c>
      <c r="C76" s="385" t="s">
        <v>4</v>
      </c>
      <c r="D76" s="385">
        <v>-2492.84</v>
      </c>
      <c r="F76" s="389">
        <v>-15431801.380000001</v>
      </c>
      <c r="H76" s="389">
        <v>-2492.84</v>
      </c>
    </row>
    <row r="77" spans="1:9">
      <c r="A77" s="2" t="s">
        <v>665</v>
      </c>
      <c r="B77" s="385" t="s">
        <v>666</v>
      </c>
      <c r="C77" s="385" t="s">
        <v>4</v>
      </c>
      <c r="D77" s="385">
        <v>120111.03999999999</v>
      </c>
      <c r="F77" s="389">
        <v>743541387.57000005</v>
      </c>
      <c r="H77" s="389">
        <v>120111.03999999999</v>
      </c>
    </row>
    <row r="78" spans="1:9">
      <c r="A78" s="2" t="s">
        <v>1024</v>
      </c>
      <c r="B78" s="385" t="s">
        <v>1025</v>
      </c>
      <c r="C78" s="385" t="s">
        <v>297</v>
      </c>
      <c r="D78" s="385">
        <v>18488.25</v>
      </c>
      <c r="F78" s="389">
        <v>129143236.16</v>
      </c>
      <c r="H78" s="389">
        <v>21000.62</v>
      </c>
    </row>
    <row r="79" spans="1:9">
      <c r="A79" s="383" t="s">
        <v>1117</v>
      </c>
      <c r="B79" s="387" t="s">
        <v>1118</v>
      </c>
      <c r="C79" s="387"/>
      <c r="D79" s="387"/>
      <c r="E79" s="387"/>
      <c r="F79" s="390">
        <v>23858303.82</v>
      </c>
      <c r="G79" s="390"/>
      <c r="H79" s="390">
        <v>3854.05</v>
      </c>
      <c r="I79" s="390"/>
    </row>
    <row r="80" spans="1:9">
      <c r="A80" s="2" t="s">
        <v>841</v>
      </c>
      <c r="B80" s="385" t="s">
        <v>842</v>
      </c>
      <c r="C80" s="385" t="s">
        <v>4</v>
      </c>
      <c r="D80" s="385">
        <v>6178.49</v>
      </c>
      <c r="F80" s="389">
        <v>38247633.420000002</v>
      </c>
      <c r="H80" s="389">
        <v>6178.49</v>
      </c>
    </row>
    <row r="81" spans="1:9">
      <c r="A81" s="2" t="s">
        <v>843</v>
      </c>
      <c r="B81" s="385" t="s">
        <v>844</v>
      </c>
      <c r="C81" s="385" t="s">
        <v>4</v>
      </c>
      <c r="D81" s="385">
        <v>-2963.42</v>
      </c>
      <c r="F81" s="389">
        <v>-18344903.34</v>
      </c>
      <c r="H81" s="389">
        <v>-2963.42</v>
      </c>
    </row>
    <row r="82" spans="1:9">
      <c r="A82" s="2" t="s">
        <v>970</v>
      </c>
      <c r="B82" s="385" t="s">
        <v>971</v>
      </c>
      <c r="C82" s="385" t="s">
        <v>4</v>
      </c>
      <c r="D82" s="385">
        <v>638.98</v>
      </c>
      <c r="F82" s="389">
        <v>3955573.74</v>
      </c>
      <c r="H82" s="389">
        <v>638.98</v>
      </c>
    </row>
    <row r="83" spans="1:9">
      <c r="A83" s="383" t="s">
        <v>1119</v>
      </c>
      <c r="B83" s="387" t="s">
        <v>1120</v>
      </c>
      <c r="C83" s="387"/>
      <c r="D83" s="387"/>
      <c r="E83" s="387"/>
      <c r="F83" s="390">
        <v>50987184.299999997</v>
      </c>
      <c r="G83" s="390"/>
      <c r="H83" s="390">
        <v>8236.43</v>
      </c>
      <c r="I83" s="390"/>
    </row>
    <row r="84" spans="1:9">
      <c r="A84" s="2" t="s">
        <v>1026</v>
      </c>
      <c r="B84" s="385" t="s">
        <v>1027</v>
      </c>
      <c r="C84" s="385" t="s">
        <v>3</v>
      </c>
      <c r="F84" s="389">
        <v>0.01</v>
      </c>
      <c r="H84" s="389">
        <v>0</v>
      </c>
    </row>
    <row r="85" spans="1:9">
      <c r="A85" s="2" t="s">
        <v>1397</v>
      </c>
      <c r="B85" s="385" t="s">
        <v>1398</v>
      </c>
      <c r="C85" s="385" t="s">
        <v>3</v>
      </c>
      <c r="F85" s="389">
        <v>0.01</v>
      </c>
      <c r="H85" s="389">
        <v>0</v>
      </c>
    </row>
    <row r="86" spans="1:9">
      <c r="A86" s="2" t="s">
        <v>382</v>
      </c>
      <c r="B86" s="385" t="s">
        <v>383</v>
      </c>
      <c r="C86" s="385" t="s">
        <v>3</v>
      </c>
      <c r="F86" s="389">
        <v>4500000</v>
      </c>
      <c r="H86" s="389">
        <v>726.93</v>
      </c>
    </row>
    <row r="87" spans="1:9">
      <c r="A87" s="2" t="s">
        <v>31</v>
      </c>
      <c r="B87" s="385" t="s">
        <v>32</v>
      </c>
      <c r="C87" s="385" t="s">
        <v>4</v>
      </c>
      <c r="D87" s="385">
        <v>7509.5</v>
      </c>
      <c r="F87" s="389">
        <v>46487184.280000001</v>
      </c>
      <c r="H87" s="389">
        <v>7509.5</v>
      </c>
    </row>
    <row r="88" spans="1:9">
      <c r="A88" s="383" t="s">
        <v>1121</v>
      </c>
      <c r="B88" s="387" t="s">
        <v>1122</v>
      </c>
      <c r="C88" s="387"/>
      <c r="D88" s="387"/>
      <c r="E88" s="387"/>
      <c r="F88" s="390">
        <v>783015082.25</v>
      </c>
      <c r="G88" s="390"/>
      <c r="H88" s="390">
        <v>126487.58</v>
      </c>
      <c r="I88" s="390"/>
    </row>
    <row r="89" spans="1:9">
      <c r="A89" s="383" t="s">
        <v>1399</v>
      </c>
      <c r="B89" s="387" t="s">
        <v>1400</v>
      </c>
      <c r="C89" s="387"/>
      <c r="D89" s="387"/>
      <c r="E89" s="387"/>
      <c r="F89" s="390">
        <v>-61.9</v>
      </c>
      <c r="G89" s="390"/>
      <c r="H89" s="390">
        <v>-0.01</v>
      </c>
      <c r="I89" s="390"/>
    </row>
    <row r="90" spans="1:9">
      <c r="A90" s="383" t="s">
        <v>1401</v>
      </c>
      <c r="B90" s="387" t="s">
        <v>1402</v>
      </c>
      <c r="C90" s="387"/>
      <c r="D90" s="387"/>
      <c r="E90" s="387"/>
      <c r="F90" s="390">
        <v>-61.9</v>
      </c>
      <c r="G90" s="390"/>
      <c r="H90" s="390">
        <v>-0.01</v>
      </c>
      <c r="I90" s="390"/>
    </row>
    <row r="91" spans="1:9">
      <c r="A91" s="2" t="s">
        <v>1403</v>
      </c>
      <c r="B91" s="385" t="s">
        <v>1404</v>
      </c>
      <c r="C91" s="385" t="s">
        <v>4</v>
      </c>
      <c r="D91" s="385">
        <v>-0.01</v>
      </c>
      <c r="F91" s="389">
        <v>-61.9</v>
      </c>
      <c r="H91" s="389">
        <v>-0.01</v>
      </c>
    </row>
    <row r="92" spans="1:9">
      <c r="A92" s="383" t="s">
        <v>1123</v>
      </c>
      <c r="B92" s="387" t="s">
        <v>1124</v>
      </c>
      <c r="C92" s="387"/>
      <c r="D92" s="387"/>
      <c r="E92" s="387"/>
      <c r="F92" s="390">
        <v>783606533.23000002</v>
      </c>
      <c r="G92" s="390"/>
      <c r="H92" s="390">
        <v>126583.12</v>
      </c>
      <c r="I92" s="390"/>
    </row>
    <row r="93" spans="1:9">
      <c r="A93" s="383" t="s">
        <v>1125</v>
      </c>
      <c r="B93" s="387" t="s">
        <v>1126</v>
      </c>
      <c r="C93" s="387"/>
      <c r="D93" s="387"/>
      <c r="E93" s="387"/>
      <c r="F93" s="390">
        <v>783606533.23000002</v>
      </c>
      <c r="G93" s="390"/>
      <c r="H93" s="390">
        <v>126583.12</v>
      </c>
      <c r="I93" s="390"/>
    </row>
    <row r="94" spans="1:9">
      <c r="A94" s="2" t="s">
        <v>33</v>
      </c>
      <c r="B94" s="385" t="s">
        <v>34</v>
      </c>
      <c r="C94" s="385" t="s">
        <v>4</v>
      </c>
      <c r="D94" s="385">
        <v>222188.87</v>
      </c>
      <c r="F94" s="389">
        <v>1375449262.3699999</v>
      </c>
      <c r="H94" s="389">
        <v>222188.9</v>
      </c>
    </row>
    <row r="95" spans="1:9">
      <c r="A95" s="2" t="s">
        <v>35</v>
      </c>
      <c r="B95" s="385" t="s">
        <v>36</v>
      </c>
      <c r="C95" s="385" t="s">
        <v>3</v>
      </c>
      <c r="F95" s="389">
        <v>27308550.09</v>
      </c>
      <c r="H95" s="389">
        <v>4411.3999999999996</v>
      </c>
    </row>
    <row r="96" spans="1:9">
      <c r="A96" s="2" t="s">
        <v>668</v>
      </c>
      <c r="B96" s="385" t="s">
        <v>447</v>
      </c>
      <c r="C96" s="385" t="s">
        <v>4</v>
      </c>
      <c r="D96" s="385">
        <v>-100017.17</v>
      </c>
      <c r="F96" s="389">
        <v>-619151279.23000002</v>
      </c>
      <c r="H96" s="389">
        <v>-100017.17</v>
      </c>
    </row>
    <row r="97" spans="1:9">
      <c r="A97" s="383" t="s">
        <v>1405</v>
      </c>
      <c r="B97" s="387" t="s">
        <v>1406</v>
      </c>
      <c r="C97" s="387"/>
      <c r="D97" s="387"/>
      <c r="E97" s="387"/>
      <c r="F97" s="390">
        <v>-591389.07999999996</v>
      </c>
      <c r="G97" s="390"/>
      <c r="H97" s="390">
        <v>-95.53</v>
      </c>
      <c r="I97" s="390"/>
    </row>
    <row r="98" spans="1:9">
      <c r="A98" s="2" t="s">
        <v>38</v>
      </c>
      <c r="B98" s="385" t="s">
        <v>39</v>
      </c>
      <c r="C98" s="385" t="s">
        <v>4</v>
      </c>
      <c r="D98" s="385">
        <v>-28.03</v>
      </c>
      <c r="F98" s="389">
        <v>-173518.31</v>
      </c>
      <c r="H98" s="389">
        <v>-28.03</v>
      </c>
    </row>
    <row r="99" spans="1:9">
      <c r="A99" s="2" t="s">
        <v>29</v>
      </c>
      <c r="B99" s="385" t="s">
        <v>30</v>
      </c>
      <c r="C99" s="385" t="s">
        <v>3</v>
      </c>
      <c r="F99" s="389">
        <v>-417870.77</v>
      </c>
      <c r="H99" s="389">
        <v>-67.5</v>
      </c>
    </row>
    <row r="100" spans="1:9">
      <c r="A100" s="383" t="s">
        <v>1127</v>
      </c>
      <c r="B100" s="387" t="s">
        <v>335</v>
      </c>
      <c r="C100" s="387"/>
      <c r="D100" s="387"/>
      <c r="E100" s="387"/>
      <c r="F100" s="390">
        <v>1383849991.3399999</v>
      </c>
      <c r="G100" s="390"/>
      <c r="H100" s="390">
        <v>223545.94</v>
      </c>
      <c r="I100" s="390"/>
    </row>
    <row r="101" spans="1:9">
      <c r="A101" s="383" t="s">
        <v>1128</v>
      </c>
      <c r="B101" s="387" t="s">
        <v>1129</v>
      </c>
      <c r="C101" s="387"/>
      <c r="D101" s="387"/>
      <c r="E101" s="387"/>
      <c r="F101" s="390">
        <v>351468865</v>
      </c>
      <c r="G101" s="390"/>
      <c r="H101" s="390">
        <v>56775.98</v>
      </c>
      <c r="I101" s="390"/>
    </row>
    <row r="102" spans="1:9">
      <c r="A102" s="383" t="s">
        <v>1130</v>
      </c>
      <c r="B102" s="387" t="s">
        <v>1131</v>
      </c>
      <c r="C102" s="387"/>
      <c r="D102" s="387"/>
      <c r="E102" s="387"/>
      <c r="F102" s="390">
        <v>351468865</v>
      </c>
      <c r="G102" s="390"/>
      <c r="H102" s="390">
        <v>56775.98</v>
      </c>
      <c r="I102" s="390"/>
    </row>
    <row r="103" spans="1:9">
      <c r="A103" s="2" t="s">
        <v>47</v>
      </c>
      <c r="B103" s="385" t="s">
        <v>40</v>
      </c>
      <c r="C103" s="385" t="s">
        <v>3</v>
      </c>
      <c r="F103" s="389">
        <v>314326165</v>
      </c>
      <c r="H103" s="389">
        <v>50775.98</v>
      </c>
    </row>
    <row r="104" spans="1:9">
      <c r="A104" s="2" t="s">
        <v>845</v>
      </c>
      <c r="B104" s="385" t="s">
        <v>846</v>
      </c>
      <c r="C104" s="385" t="s">
        <v>4</v>
      </c>
      <c r="D104" s="385">
        <v>6000</v>
      </c>
      <c r="F104" s="389">
        <v>37142700</v>
      </c>
      <c r="H104" s="389">
        <v>6000</v>
      </c>
    </row>
    <row r="105" spans="1:9">
      <c r="A105" s="383" t="s">
        <v>1132</v>
      </c>
      <c r="B105" s="387" t="s">
        <v>901</v>
      </c>
      <c r="C105" s="387"/>
      <c r="D105" s="387"/>
      <c r="E105" s="387"/>
      <c r="F105" s="390">
        <v>891664699.55999994</v>
      </c>
      <c r="G105" s="390"/>
      <c r="H105" s="390">
        <v>144038.75</v>
      </c>
      <c r="I105" s="390"/>
    </row>
    <row r="106" spans="1:9">
      <c r="A106" s="383" t="s">
        <v>1133</v>
      </c>
      <c r="B106" s="387" t="s">
        <v>1134</v>
      </c>
      <c r="C106" s="387"/>
      <c r="D106" s="387"/>
      <c r="E106" s="387"/>
      <c r="F106" s="390">
        <v>225148403.03</v>
      </c>
      <c r="G106" s="390"/>
      <c r="H106" s="390">
        <v>36370.29</v>
      </c>
      <c r="I106" s="390"/>
    </row>
    <row r="107" spans="1:9">
      <c r="A107" s="2" t="s">
        <v>41</v>
      </c>
      <c r="B107" s="385" t="s">
        <v>42</v>
      </c>
      <c r="C107" s="385" t="s">
        <v>3</v>
      </c>
      <c r="F107" s="389">
        <v>300983680.02999997</v>
      </c>
      <c r="H107" s="389">
        <v>48620.65</v>
      </c>
    </row>
    <row r="108" spans="1:9">
      <c r="A108" s="2" t="s">
        <v>561</v>
      </c>
      <c r="B108" s="385" t="s">
        <v>560</v>
      </c>
      <c r="C108" s="385" t="s">
        <v>3</v>
      </c>
      <c r="F108" s="389">
        <v>37124170</v>
      </c>
      <c r="H108" s="389">
        <v>5997.01</v>
      </c>
    </row>
    <row r="109" spans="1:9">
      <c r="A109" s="2" t="s">
        <v>43</v>
      </c>
      <c r="B109" s="385" t="s">
        <v>44</v>
      </c>
      <c r="C109" s="385" t="s">
        <v>3</v>
      </c>
      <c r="F109" s="389">
        <v>-112959447</v>
      </c>
      <c r="H109" s="389">
        <v>-18247.37</v>
      </c>
    </row>
    <row r="110" spans="1:9">
      <c r="A110" s="383" t="s">
        <v>1135</v>
      </c>
      <c r="B110" s="387" t="s">
        <v>1136</v>
      </c>
      <c r="C110" s="387"/>
      <c r="D110" s="387"/>
      <c r="E110" s="387"/>
      <c r="F110" s="390">
        <v>46803597.020000003</v>
      </c>
      <c r="G110" s="390"/>
      <c r="H110" s="390">
        <v>7560.61</v>
      </c>
      <c r="I110" s="390"/>
    </row>
    <row r="111" spans="1:9">
      <c r="A111" s="2" t="s">
        <v>384</v>
      </c>
      <c r="B111" s="385" t="s">
        <v>45</v>
      </c>
      <c r="C111" s="385" t="s">
        <v>3</v>
      </c>
      <c r="F111" s="389">
        <v>91674949.019999996</v>
      </c>
      <c r="H111" s="389">
        <v>14809.09</v>
      </c>
    </row>
    <row r="112" spans="1:9">
      <c r="A112" s="2" t="s">
        <v>563</v>
      </c>
      <c r="B112" s="385" t="s">
        <v>562</v>
      </c>
      <c r="C112" s="385" t="s">
        <v>3</v>
      </c>
      <c r="F112" s="389">
        <v>8508372</v>
      </c>
      <c r="H112" s="389">
        <v>1374.44</v>
      </c>
    </row>
    <row r="113" spans="1:9">
      <c r="A113" s="2" t="s">
        <v>565</v>
      </c>
      <c r="B113" s="385" t="s">
        <v>564</v>
      </c>
      <c r="C113" s="385" t="s">
        <v>3</v>
      </c>
      <c r="F113" s="389">
        <v>-53379724</v>
      </c>
      <c r="H113" s="389">
        <v>-8622.91</v>
      </c>
    </row>
    <row r="114" spans="1:9">
      <c r="A114" s="383" t="s">
        <v>1137</v>
      </c>
      <c r="B114" s="387" t="s">
        <v>1138</v>
      </c>
      <c r="C114" s="387"/>
      <c r="D114" s="387"/>
      <c r="E114" s="387"/>
      <c r="F114" s="390">
        <v>144976035.5</v>
      </c>
      <c r="G114" s="390"/>
      <c r="H114" s="390">
        <v>23419.3</v>
      </c>
      <c r="I114" s="390"/>
    </row>
    <row r="115" spans="1:9">
      <c r="A115" s="2" t="s">
        <v>53</v>
      </c>
      <c r="B115" s="385" t="s">
        <v>46</v>
      </c>
      <c r="C115" s="385" t="s">
        <v>3</v>
      </c>
      <c r="F115" s="389">
        <v>411764113.5</v>
      </c>
      <c r="H115" s="389">
        <v>66516.02</v>
      </c>
    </row>
    <row r="116" spans="1:9">
      <c r="A116" s="2" t="s">
        <v>567</v>
      </c>
      <c r="B116" s="385" t="s">
        <v>566</v>
      </c>
      <c r="C116" s="385" t="s">
        <v>3</v>
      </c>
      <c r="F116" s="389">
        <v>41368739</v>
      </c>
      <c r="H116" s="389">
        <v>6682.67</v>
      </c>
    </row>
    <row r="117" spans="1:9">
      <c r="A117" s="2" t="s">
        <v>54</v>
      </c>
      <c r="B117" s="385" t="s">
        <v>55</v>
      </c>
      <c r="C117" s="385" t="s">
        <v>3</v>
      </c>
      <c r="F117" s="389">
        <v>-308156817</v>
      </c>
      <c r="H117" s="389">
        <v>-49779.39</v>
      </c>
    </row>
    <row r="118" spans="1:9">
      <c r="A118" s="383" t="s">
        <v>1139</v>
      </c>
      <c r="B118" s="387" t="s">
        <v>61</v>
      </c>
      <c r="C118" s="387"/>
      <c r="D118" s="387"/>
      <c r="E118" s="387"/>
      <c r="F118" s="390">
        <v>474736664.00999999</v>
      </c>
      <c r="G118" s="390"/>
      <c r="H118" s="390">
        <v>76688.55</v>
      </c>
      <c r="I118" s="390"/>
    </row>
    <row r="119" spans="1:9">
      <c r="A119" s="2" t="s">
        <v>60</v>
      </c>
      <c r="B119" s="385" t="s">
        <v>61</v>
      </c>
      <c r="C119" s="385" t="s">
        <v>3</v>
      </c>
      <c r="F119" s="389">
        <v>1066300512.01</v>
      </c>
      <c r="H119" s="389">
        <v>172249.27</v>
      </c>
    </row>
    <row r="120" spans="1:9">
      <c r="A120" s="2" t="s">
        <v>569</v>
      </c>
      <c r="B120" s="385" t="s">
        <v>568</v>
      </c>
      <c r="C120" s="385" t="s">
        <v>3</v>
      </c>
      <c r="F120" s="389">
        <v>113322874</v>
      </c>
      <c r="H120" s="389">
        <v>18306.080000000002</v>
      </c>
    </row>
    <row r="121" spans="1:9">
      <c r="A121" s="2" t="s">
        <v>62</v>
      </c>
      <c r="B121" s="385" t="s">
        <v>63</v>
      </c>
      <c r="C121" s="385" t="s">
        <v>3</v>
      </c>
      <c r="F121" s="389">
        <v>-704886722</v>
      </c>
      <c r="H121" s="389">
        <v>-113866.8</v>
      </c>
    </row>
    <row r="122" spans="1:9">
      <c r="A122" s="383" t="s">
        <v>1140</v>
      </c>
      <c r="B122" s="387" t="s">
        <v>1141</v>
      </c>
      <c r="C122" s="387"/>
      <c r="D122" s="387"/>
      <c r="E122" s="387"/>
      <c r="F122" s="390">
        <v>140716426.78</v>
      </c>
      <c r="G122" s="390"/>
      <c r="H122" s="390">
        <v>22731.21</v>
      </c>
      <c r="I122" s="390"/>
    </row>
    <row r="123" spans="1:9">
      <c r="A123" s="383" t="s">
        <v>1142</v>
      </c>
      <c r="B123" s="387" t="s">
        <v>50</v>
      </c>
      <c r="C123" s="387"/>
      <c r="D123" s="387"/>
      <c r="E123" s="387"/>
      <c r="F123" s="390">
        <v>-1</v>
      </c>
      <c r="G123" s="390"/>
      <c r="H123" s="390">
        <v>0</v>
      </c>
      <c r="I123" s="390"/>
    </row>
    <row r="124" spans="1:9">
      <c r="A124" s="2" t="s">
        <v>48</v>
      </c>
      <c r="B124" s="385" t="s">
        <v>50</v>
      </c>
      <c r="C124" s="385" t="s">
        <v>3</v>
      </c>
      <c r="F124" s="389">
        <v>18766649</v>
      </c>
      <c r="H124" s="389">
        <v>3031.55</v>
      </c>
    </row>
    <row r="125" spans="1:9">
      <c r="A125" s="2" t="s">
        <v>51</v>
      </c>
      <c r="B125" s="385" t="s">
        <v>52</v>
      </c>
      <c r="C125" s="385" t="s">
        <v>3</v>
      </c>
      <c r="F125" s="389">
        <v>-18766650</v>
      </c>
      <c r="H125" s="389">
        <v>-3031.55</v>
      </c>
    </row>
    <row r="126" spans="1:9">
      <c r="A126" s="383" t="s">
        <v>1143</v>
      </c>
      <c r="B126" s="387" t="s">
        <v>1144</v>
      </c>
      <c r="C126" s="387"/>
      <c r="D126" s="387"/>
      <c r="E126" s="387"/>
      <c r="F126" s="390">
        <v>140716427.78</v>
      </c>
      <c r="G126" s="390"/>
      <c r="H126" s="390">
        <v>22731.21</v>
      </c>
      <c r="I126" s="390"/>
    </row>
    <row r="127" spans="1:9">
      <c r="A127" s="2" t="s">
        <v>56</v>
      </c>
      <c r="B127" s="385" t="s">
        <v>57</v>
      </c>
      <c r="C127" s="385" t="s">
        <v>3</v>
      </c>
      <c r="F127" s="389">
        <v>280215227.77999997</v>
      </c>
      <c r="H127" s="389">
        <v>45265.73</v>
      </c>
    </row>
    <row r="128" spans="1:9">
      <c r="A128" s="2" t="s">
        <v>58</v>
      </c>
      <c r="B128" s="385" t="s">
        <v>59</v>
      </c>
      <c r="C128" s="385" t="s">
        <v>3</v>
      </c>
      <c r="F128" s="389">
        <v>-139498800</v>
      </c>
      <c r="H128" s="389">
        <v>-22534.52</v>
      </c>
    </row>
    <row r="129" spans="1:9">
      <c r="A129" s="383" t="s">
        <v>64</v>
      </c>
      <c r="B129" s="387" t="s">
        <v>322</v>
      </c>
      <c r="C129" s="387"/>
      <c r="D129" s="387"/>
      <c r="E129" s="387"/>
      <c r="F129" s="390">
        <v>2073863148.04</v>
      </c>
      <c r="G129" s="390"/>
      <c r="H129" s="390">
        <v>335009.91999999998</v>
      </c>
      <c r="I129" s="390"/>
    </row>
    <row r="130" spans="1:9">
      <c r="A130" s="383" t="s">
        <v>1145</v>
      </c>
      <c r="B130" s="387" t="s">
        <v>324</v>
      </c>
      <c r="C130" s="387"/>
      <c r="D130" s="387"/>
      <c r="E130" s="387"/>
      <c r="F130" s="390">
        <v>2073863148.04</v>
      </c>
      <c r="G130" s="390"/>
      <c r="H130" s="390">
        <v>335009.91999999998</v>
      </c>
      <c r="I130" s="390"/>
    </row>
    <row r="131" spans="1:9">
      <c r="A131" s="383" t="s">
        <v>1146</v>
      </c>
      <c r="B131" s="387" t="s">
        <v>1147</v>
      </c>
      <c r="C131" s="387"/>
      <c r="D131" s="387"/>
      <c r="E131" s="387"/>
      <c r="F131" s="390">
        <v>2073863148.04</v>
      </c>
      <c r="G131" s="390"/>
      <c r="H131" s="390">
        <v>335009.91999999998</v>
      </c>
      <c r="I131" s="390"/>
    </row>
    <row r="132" spans="1:9">
      <c r="A132" s="383" t="s">
        <v>1148</v>
      </c>
      <c r="B132" s="387" t="s">
        <v>1149</v>
      </c>
      <c r="C132" s="387"/>
      <c r="D132" s="387"/>
      <c r="E132" s="387"/>
      <c r="F132" s="390">
        <v>346456581.83999997</v>
      </c>
      <c r="G132" s="390"/>
      <c r="H132" s="390">
        <v>55966.3</v>
      </c>
      <c r="I132" s="390"/>
    </row>
    <row r="133" spans="1:9">
      <c r="A133" s="2" t="s">
        <v>972</v>
      </c>
      <c r="B133" s="385" t="s">
        <v>973</v>
      </c>
      <c r="C133" s="385" t="s">
        <v>4</v>
      </c>
      <c r="D133" s="385">
        <v>55966.3</v>
      </c>
      <c r="F133" s="389">
        <v>346456581.83999997</v>
      </c>
      <c r="H133" s="389">
        <v>55966.3</v>
      </c>
    </row>
    <row r="134" spans="1:9">
      <c r="A134" s="383" t="s">
        <v>1150</v>
      </c>
      <c r="B134" s="387" t="s">
        <v>1151</v>
      </c>
      <c r="C134" s="387"/>
      <c r="D134" s="387"/>
      <c r="E134" s="387"/>
      <c r="F134" s="390">
        <v>1072506437.76</v>
      </c>
      <c r="G134" s="390"/>
      <c r="H134" s="390">
        <v>173251.78</v>
      </c>
      <c r="I134" s="390"/>
    </row>
    <row r="135" spans="1:9">
      <c r="A135" s="383" t="s">
        <v>1152</v>
      </c>
      <c r="B135" s="387" t="s">
        <v>1153</v>
      </c>
      <c r="C135" s="387"/>
      <c r="D135" s="387"/>
      <c r="E135" s="387"/>
      <c r="F135" s="390">
        <v>13447607.48</v>
      </c>
      <c r="G135" s="390"/>
      <c r="H135" s="390">
        <v>2172.3200000000002</v>
      </c>
      <c r="I135" s="390"/>
    </row>
    <row r="136" spans="1:9">
      <c r="A136" s="2" t="s">
        <v>468</v>
      </c>
      <c r="B136" s="385" t="s">
        <v>469</v>
      </c>
      <c r="C136" s="385" t="s">
        <v>3</v>
      </c>
      <c r="F136" s="389">
        <v>12332718</v>
      </c>
      <c r="H136" s="389">
        <v>1992.22</v>
      </c>
    </row>
    <row r="137" spans="1:9">
      <c r="A137" s="2" t="s">
        <v>67</v>
      </c>
      <c r="B137" s="385" t="s">
        <v>68</v>
      </c>
      <c r="C137" s="385" t="s">
        <v>3</v>
      </c>
      <c r="F137" s="389">
        <v>664039.01</v>
      </c>
      <c r="H137" s="389">
        <v>107.27</v>
      </c>
    </row>
    <row r="138" spans="1:9">
      <c r="A138" s="2" t="s">
        <v>669</v>
      </c>
      <c r="B138" s="385" t="s">
        <v>670</v>
      </c>
      <c r="C138" s="385" t="s">
        <v>4</v>
      </c>
      <c r="D138" s="385">
        <v>72.83</v>
      </c>
      <c r="F138" s="389">
        <v>450850.47</v>
      </c>
      <c r="H138" s="389">
        <v>72.83</v>
      </c>
    </row>
    <row r="139" spans="1:9">
      <c r="A139" s="383" t="s">
        <v>1154</v>
      </c>
      <c r="B139" s="387" t="s">
        <v>1155</v>
      </c>
      <c r="C139" s="387"/>
      <c r="D139" s="387"/>
      <c r="E139" s="387"/>
      <c r="F139" s="390">
        <v>50514.07</v>
      </c>
      <c r="G139" s="390"/>
      <c r="H139" s="390">
        <v>8.16</v>
      </c>
      <c r="I139" s="390"/>
    </row>
    <row r="140" spans="1:9">
      <c r="A140" s="2" t="s">
        <v>671</v>
      </c>
      <c r="B140" s="385" t="s">
        <v>672</v>
      </c>
      <c r="C140" s="385" t="s">
        <v>4</v>
      </c>
      <c r="D140" s="385">
        <v>8.16</v>
      </c>
      <c r="F140" s="389">
        <v>50514.07</v>
      </c>
      <c r="H140" s="389">
        <v>8.16</v>
      </c>
    </row>
    <row r="141" spans="1:9">
      <c r="A141" s="383" t="s">
        <v>1156</v>
      </c>
      <c r="B141" s="387" t="s">
        <v>1157</v>
      </c>
      <c r="C141" s="387"/>
      <c r="D141" s="387"/>
      <c r="E141" s="387"/>
      <c r="F141" s="390">
        <v>9216460</v>
      </c>
      <c r="G141" s="390"/>
      <c r="H141" s="390">
        <v>1488.82</v>
      </c>
      <c r="I141" s="390"/>
    </row>
    <row r="142" spans="1:9">
      <c r="A142" s="2" t="s">
        <v>974</v>
      </c>
      <c r="B142" s="385" t="s">
        <v>975</v>
      </c>
      <c r="C142" s="385" t="s">
        <v>3</v>
      </c>
      <c r="F142" s="389">
        <v>423500</v>
      </c>
      <c r="H142" s="389">
        <v>68.41</v>
      </c>
    </row>
    <row r="143" spans="1:9">
      <c r="A143" s="2" t="s">
        <v>470</v>
      </c>
      <c r="B143" s="385" t="s">
        <v>471</v>
      </c>
      <c r="C143" s="385" t="s">
        <v>3</v>
      </c>
      <c r="F143" s="389">
        <v>8792960</v>
      </c>
      <c r="H143" s="389">
        <v>1420.41</v>
      </c>
    </row>
    <row r="144" spans="1:9">
      <c r="A144" s="383" t="s">
        <v>1158</v>
      </c>
      <c r="B144" s="387" t="s">
        <v>1159</v>
      </c>
      <c r="C144" s="387"/>
      <c r="D144" s="387"/>
      <c r="E144" s="387"/>
      <c r="F144" s="390">
        <v>147825346.00999999</v>
      </c>
      <c r="G144" s="390"/>
      <c r="H144" s="390">
        <v>23879.58</v>
      </c>
      <c r="I144" s="390"/>
    </row>
    <row r="145" spans="1:9">
      <c r="A145" s="2" t="s">
        <v>69</v>
      </c>
      <c r="B145" s="385" t="s">
        <v>976</v>
      </c>
      <c r="C145" s="385" t="s">
        <v>4</v>
      </c>
      <c r="D145" s="385">
        <v>23879.58</v>
      </c>
      <c r="F145" s="389">
        <v>147825346.00999999</v>
      </c>
      <c r="H145" s="389">
        <v>23879.58</v>
      </c>
    </row>
    <row r="146" spans="1:9">
      <c r="A146" s="383" t="s">
        <v>1160</v>
      </c>
      <c r="B146" s="387" t="s">
        <v>1161</v>
      </c>
      <c r="C146" s="387"/>
      <c r="D146" s="387"/>
      <c r="E146" s="387"/>
      <c r="F146" s="390">
        <v>39393713.509999998</v>
      </c>
      <c r="G146" s="390"/>
      <c r="H146" s="390">
        <v>6363.63</v>
      </c>
      <c r="I146" s="390"/>
    </row>
    <row r="147" spans="1:9">
      <c r="A147" s="2" t="s">
        <v>70</v>
      </c>
      <c r="B147" s="385" t="s">
        <v>71</v>
      </c>
      <c r="C147" s="385" t="s">
        <v>3</v>
      </c>
      <c r="F147" s="389">
        <v>4140123</v>
      </c>
      <c r="H147" s="389">
        <v>668.79</v>
      </c>
    </row>
    <row r="148" spans="1:9">
      <c r="A148" s="2" t="s">
        <v>72</v>
      </c>
      <c r="B148" s="385" t="s">
        <v>73</v>
      </c>
      <c r="C148" s="385" t="s">
        <v>3</v>
      </c>
      <c r="F148" s="389">
        <v>863536</v>
      </c>
      <c r="H148" s="389">
        <v>139.49</v>
      </c>
    </row>
    <row r="149" spans="1:9">
      <c r="A149" s="2" t="s">
        <v>674</v>
      </c>
      <c r="B149" s="385" t="s">
        <v>675</v>
      </c>
      <c r="C149" s="385" t="s">
        <v>4</v>
      </c>
      <c r="D149" s="385">
        <v>4526.57</v>
      </c>
      <c r="F149" s="389">
        <v>28021505.260000002</v>
      </c>
      <c r="H149" s="389">
        <v>4526.57</v>
      </c>
    </row>
    <row r="150" spans="1:9">
      <c r="A150" s="2" t="s">
        <v>570</v>
      </c>
      <c r="B150" s="385" t="s">
        <v>676</v>
      </c>
      <c r="C150" s="385" t="s">
        <v>4</v>
      </c>
      <c r="D150" s="385">
        <v>1028.77</v>
      </c>
      <c r="F150" s="389">
        <v>6368549.25</v>
      </c>
      <c r="H150" s="389">
        <v>1028.77</v>
      </c>
    </row>
    <row r="151" spans="1:9">
      <c r="A151" s="383" t="s">
        <v>1162</v>
      </c>
      <c r="B151" s="387" t="s">
        <v>894</v>
      </c>
      <c r="C151" s="387"/>
      <c r="D151" s="387"/>
      <c r="E151" s="387"/>
      <c r="F151" s="390">
        <v>862572796.69000006</v>
      </c>
      <c r="G151" s="390"/>
      <c r="H151" s="390">
        <v>139339.26999999999</v>
      </c>
      <c r="I151" s="390"/>
    </row>
    <row r="152" spans="1:9">
      <c r="A152" s="383" t="s">
        <v>1163</v>
      </c>
      <c r="B152" s="387" t="s">
        <v>1164</v>
      </c>
      <c r="C152" s="387"/>
      <c r="D152" s="387"/>
      <c r="E152" s="387"/>
      <c r="F152" s="390">
        <v>415328690.19</v>
      </c>
      <c r="G152" s="390"/>
      <c r="H152" s="390">
        <v>67091.839999999997</v>
      </c>
      <c r="I152" s="390"/>
    </row>
    <row r="153" spans="1:9">
      <c r="A153" s="2" t="s">
        <v>677</v>
      </c>
      <c r="B153" s="385" t="s">
        <v>678</v>
      </c>
      <c r="C153" s="385" t="s">
        <v>4</v>
      </c>
      <c r="D153" s="385">
        <v>2666.7</v>
      </c>
      <c r="F153" s="389">
        <v>16508073.01</v>
      </c>
      <c r="H153" s="389">
        <v>2666.7</v>
      </c>
    </row>
    <row r="154" spans="1:9">
      <c r="A154" s="2" t="s">
        <v>452</v>
      </c>
      <c r="B154" s="385" t="s">
        <v>453</v>
      </c>
      <c r="C154" s="385" t="s">
        <v>4</v>
      </c>
      <c r="D154" s="385">
        <v>16881.91</v>
      </c>
      <c r="F154" s="389">
        <v>104506619.76000001</v>
      </c>
      <c r="H154" s="389">
        <v>16881.91</v>
      </c>
    </row>
    <row r="155" spans="1:9">
      <c r="A155" s="2" t="s">
        <v>679</v>
      </c>
      <c r="B155" s="385" t="s">
        <v>680</v>
      </c>
      <c r="C155" s="385" t="s">
        <v>3</v>
      </c>
      <c r="F155" s="389">
        <v>294313997.42000002</v>
      </c>
      <c r="H155" s="389">
        <v>47543.23</v>
      </c>
    </row>
    <row r="156" spans="1:9">
      <c r="A156" s="383" t="s">
        <v>1407</v>
      </c>
      <c r="B156" s="387" t="s">
        <v>1408</v>
      </c>
      <c r="C156" s="387"/>
      <c r="D156" s="387"/>
      <c r="E156" s="387"/>
      <c r="F156" s="390">
        <v>78251880.319999993</v>
      </c>
      <c r="G156" s="390"/>
      <c r="H156" s="390">
        <v>12640.74</v>
      </c>
      <c r="I156" s="390"/>
    </row>
    <row r="157" spans="1:9">
      <c r="A157" s="2" t="s">
        <v>1409</v>
      </c>
      <c r="B157" s="385" t="s">
        <v>1410</v>
      </c>
      <c r="C157" s="385" t="s">
        <v>3</v>
      </c>
      <c r="F157" s="389">
        <v>78251880.319999993</v>
      </c>
      <c r="H157" s="389">
        <v>12640.74</v>
      </c>
    </row>
    <row r="158" spans="1:9">
      <c r="A158" s="383" t="s">
        <v>1165</v>
      </c>
      <c r="B158" s="387" t="s">
        <v>1166</v>
      </c>
      <c r="C158" s="387"/>
      <c r="D158" s="387"/>
      <c r="E158" s="387"/>
      <c r="F158" s="390">
        <v>368992226.18000001</v>
      </c>
      <c r="G158" s="390"/>
      <c r="H158" s="390">
        <v>59606.69</v>
      </c>
      <c r="I158" s="390"/>
    </row>
    <row r="159" spans="1:9">
      <c r="A159" s="2" t="s">
        <v>681</v>
      </c>
      <c r="B159" s="385" t="s">
        <v>682</v>
      </c>
      <c r="C159" s="385" t="s">
        <v>4</v>
      </c>
      <c r="D159" s="385">
        <v>49751.519999999997</v>
      </c>
      <c r="F159" s="389">
        <v>307984296.98000002</v>
      </c>
      <c r="H159" s="389">
        <v>49751.519999999997</v>
      </c>
    </row>
    <row r="160" spans="1:9">
      <c r="A160" s="2" t="s">
        <v>1061</v>
      </c>
      <c r="B160" s="385" t="s">
        <v>1411</v>
      </c>
      <c r="C160" s="385" t="s">
        <v>3</v>
      </c>
      <c r="F160" s="389">
        <v>61007929.200000003</v>
      </c>
      <c r="H160" s="389">
        <v>9855.17</v>
      </c>
    </row>
    <row r="161" spans="1:9">
      <c r="A161" s="383" t="s">
        <v>1167</v>
      </c>
      <c r="B161" s="387" t="s">
        <v>1168</v>
      </c>
      <c r="C161" s="387"/>
      <c r="D161" s="387"/>
      <c r="E161" s="387"/>
      <c r="F161" s="390">
        <v>283688617.48000002</v>
      </c>
      <c r="G161" s="390"/>
      <c r="H161" s="390">
        <v>45826.82</v>
      </c>
      <c r="I161" s="390"/>
    </row>
    <row r="162" spans="1:9">
      <c r="A162" s="383" t="s">
        <v>1169</v>
      </c>
      <c r="B162" s="387" t="s">
        <v>1170</v>
      </c>
      <c r="C162" s="387"/>
      <c r="D162" s="387"/>
      <c r="E162" s="387"/>
      <c r="F162" s="390">
        <v>283688617.48000002</v>
      </c>
      <c r="G162" s="390"/>
      <c r="H162" s="390">
        <v>45826.82</v>
      </c>
      <c r="I162" s="390"/>
    </row>
    <row r="163" spans="1:9">
      <c r="A163" s="2" t="s">
        <v>74</v>
      </c>
      <c r="B163" s="385" t="s">
        <v>75</v>
      </c>
      <c r="C163" s="385" t="s">
        <v>3</v>
      </c>
      <c r="F163" s="389">
        <v>283688617.48000002</v>
      </c>
      <c r="H163" s="389">
        <v>45826.82</v>
      </c>
    </row>
    <row r="164" spans="1:9">
      <c r="A164" s="383" t="s">
        <v>1171</v>
      </c>
      <c r="B164" s="387" t="s">
        <v>1172</v>
      </c>
      <c r="C164" s="387"/>
      <c r="D164" s="387"/>
      <c r="E164" s="387"/>
      <c r="F164" s="390">
        <v>15305</v>
      </c>
      <c r="G164" s="390"/>
      <c r="H164" s="390">
        <v>2.29</v>
      </c>
      <c r="I164" s="390"/>
    </row>
    <row r="165" spans="1:9">
      <c r="A165" s="383" t="s">
        <v>1173</v>
      </c>
      <c r="B165" s="387" t="s">
        <v>1174</v>
      </c>
      <c r="C165" s="387"/>
      <c r="D165" s="387"/>
      <c r="E165" s="387"/>
      <c r="F165" s="390">
        <v>15305</v>
      </c>
      <c r="G165" s="390"/>
      <c r="H165" s="390">
        <v>2.29</v>
      </c>
      <c r="I165" s="390"/>
    </row>
    <row r="166" spans="1:9">
      <c r="A166" s="383" t="s">
        <v>1175</v>
      </c>
      <c r="B166" s="387" t="s">
        <v>1176</v>
      </c>
      <c r="C166" s="387"/>
      <c r="D166" s="387"/>
      <c r="E166" s="387"/>
      <c r="F166" s="390">
        <v>-4554.62</v>
      </c>
      <c r="G166" s="390"/>
      <c r="H166" s="390">
        <v>-0.74</v>
      </c>
      <c r="I166" s="390"/>
    </row>
    <row r="167" spans="1:9">
      <c r="A167" s="2" t="s">
        <v>76</v>
      </c>
      <c r="B167" s="385" t="s">
        <v>77</v>
      </c>
      <c r="C167" s="385" t="s">
        <v>3</v>
      </c>
      <c r="F167" s="389">
        <v>-1664.26</v>
      </c>
      <c r="H167" s="389">
        <v>-0.27</v>
      </c>
    </row>
    <row r="168" spans="1:9">
      <c r="A168" s="2" t="s">
        <v>78</v>
      </c>
      <c r="B168" s="385" t="s">
        <v>79</v>
      </c>
      <c r="C168" s="385" t="s">
        <v>3</v>
      </c>
      <c r="F168" s="389">
        <v>-2890.36</v>
      </c>
      <c r="H168" s="389">
        <v>-0.47</v>
      </c>
    </row>
    <row r="169" spans="1:9">
      <c r="A169" s="383" t="s">
        <v>1412</v>
      </c>
      <c r="B169" s="387" t="s">
        <v>1413</v>
      </c>
      <c r="C169" s="387"/>
      <c r="D169" s="387"/>
      <c r="E169" s="387"/>
      <c r="F169" s="390">
        <v>19859.62</v>
      </c>
      <c r="G169" s="390"/>
      <c r="H169" s="390">
        <v>3.03</v>
      </c>
      <c r="I169" s="390"/>
    </row>
    <row r="170" spans="1:9">
      <c r="A170" s="2" t="s">
        <v>472</v>
      </c>
      <c r="B170" s="385" t="s">
        <v>473</v>
      </c>
      <c r="C170" s="385" t="s">
        <v>3</v>
      </c>
      <c r="F170" s="389">
        <v>18739.990000000002</v>
      </c>
      <c r="H170" s="389">
        <v>3.03</v>
      </c>
    </row>
    <row r="171" spans="1:9">
      <c r="A171" s="2" t="s">
        <v>80</v>
      </c>
      <c r="B171" s="385" t="s">
        <v>81</v>
      </c>
      <c r="C171" s="385" t="s">
        <v>4</v>
      </c>
      <c r="F171" s="389">
        <v>0.03</v>
      </c>
      <c r="H171" s="389">
        <v>0</v>
      </c>
    </row>
    <row r="172" spans="1:9">
      <c r="A172" s="2" t="s">
        <v>683</v>
      </c>
      <c r="B172" s="385" t="s">
        <v>684</v>
      </c>
      <c r="C172" s="385" t="s">
        <v>297</v>
      </c>
      <c r="F172" s="389">
        <v>222.52</v>
      </c>
      <c r="H172" s="389">
        <v>0</v>
      </c>
    </row>
    <row r="173" spans="1:9">
      <c r="A173" s="2" t="s">
        <v>977</v>
      </c>
      <c r="B173" s="385" t="s">
        <v>978</v>
      </c>
      <c r="C173" s="385" t="s">
        <v>184</v>
      </c>
      <c r="F173" s="389">
        <v>898.09</v>
      </c>
      <c r="H173" s="389">
        <v>0</v>
      </c>
    </row>
    <row r="174" spans="1:9">
      <c r="A174" s="2" t="s">
        <v>847</v>
      </c>
      <c r="B174" s="385" t="s">
        <v>848</v>
      </c>
      <c r="C174" s="385" t="s">
        <v>3</v>
      </c>
      <c r="F174" s="389">
        <v>-1.01</v>
      </c>
      <c r="H174" s="389">
        <v>0</v>
      </c>
    </row>
    <row r="175" spans="1:9">
      <c r="A175" s="383" t="s">
        <v>1177</v>
      </c>
      <c r="B175" s="387" t="s">
        <v>1178</v>
      </c>
      <c r="C175" s="387"/>
      <c r="D175" s="387"/>
      <c r="E175" s="387"/>
      <c r="F175" s="390">
        <v>371196205.95999998</v>
      </c>
      <c r="G175" s="390"/>
      <c r="H175" s="390">
        <v>59962.73</v>
      </c>
      <c r="I175" s="390"/>
    </row>
    <row r="176" spans="1:9">
      <c r="A176" s="383" t="s">
        <v>1179</v>
      </c>
      <c r="B176" s="387" t="s">
        <v>849</v>
      </c>
      <c r="C176" s="387"/>
      <c r="D176" s="387"/>
      <c r="E176" s="387"/>
      <c r="F176" s="390">
        <v>107909247</v>
      </c>
      <c r="G176" s="390"/>
      <c r="H176" s="390">
        <v>17431.580000000002</v>
      </c>
      <c r="I176" s="390"/>
    </row>
    <row r="177" spans="1:9">
      <c r="A177" s="2" t="s">
        <v>82</v>
      </c>
      <c r="B177" s="385" t="s">
        <v>83</v>
      </c>
      <c r="C177" s="385" t="s">
        <v>3</v>
      </c>
      <c r="F177" s="389">
        <v>26337</v>
      </c>
      <c r="H177" s="389">
        <v>4.25</v>
      </c>
    </row>
    <row r="178" spans="1:9">
      <c r="A178" s="2" t="s">
        <v>84</v>
      </c>
      <c r="B178" s="385" t="s">
        <v>849</v>
      </c>
      <c r="C178" s="385" t="s">
        <v>3</v>
      </c>
      <c r="F178" s="389">
        <v>64490517</v>
      </c>
      <c r="H178" s="389">
        <v>10417.74</v>
      </c>
    </row>
    <row r="179" spans="1:9">
      <c r="A179" s="2" t="s">
        <v>685</v>
      </c>
      <c r="B179" s="385" t="s">
        <v>686</v>
      </c>
      <c r="C179" s="385" t="s">
        <v>3</v>
      </c>
      <c r="F179" s="389">
        <v>2231971</v>
      </c>
      <c r="H179" s="389">
        <v>360.55</v>
      </c>
    </row>
    <row r="180" spans="1:9">
      <c r="A180" s="2" t="s">
        <v>87</v>
      </c>
      <c r="B180" s="385" t="s">
        <v>88</v>
      </c>
      <c r="C180" s="385" t="s">
        <v>3</v>
      </c>
      <c r="F180" s="389">
        <v>2365747</v>
      </c>
      <c r="H180" s="389">
        <v>382.16</v>
      </c>
    </row>
    <row r="181" spans="1:9">
      <c r="A181" s="2" t="s">
        <v>85</v>
      </c>
      <c r="B181" s="385" t="s">
        <v>86</v>
      </c>
      <c r="C181" s="385" t="s">
        <v>3</v>
      </c>
      <c r="F181" s="389">
        <v>353342</v>
      </c>
      <c r="H181" s="389">
        <v>57.08</v>
      </c>
    </row>
    <row r="182" spans="1:9">
      <c r="A182" s="2" t="s">
        <v>687</v>
      </c>
      <c r="B182" s="385" t="s">
        <v>688</v>
      </c>
      <c r="C182" s="385" t="s">
        <v>3</v>
      </c>
      <c r="F182" s="389">
        <v>819302</v>
      </c>
      <c r="H182" s="389">
        <v>132.35</v>
      </c>
    </row>
    <row r="183" spans="1:9">
      <c r="A183" s="2" t="s">
        <v>89</v>
      </c>
      <c r="B183" s="385" t="s">
        <v>90</v>
      </c>
      <c r="C183" s="385" t="s">
        <v>3</v>
      </c>
      <c r="F183" s="389">
        <v>27944744</v>
      </c>
      <c r="H183" s="389">
        <v>4514.17</v>
      </c>
    </row>
    <row r="184" spans="1:9">
      <c r="A184" s="2" t="s">
        <v>1028</v>
      </c>
      <c r="B184" s="385" t="s">
        <v>1029</v>
      </c>
      <c r="C184" s="385" t="s">
        <v>3</v>
      </c>
      <c r="F184" s="389">
        <v>5700000</v>
      </c>
      <c r="H184" s="389">
        <v>920.77</v>
      </c>
    </row>
    <row r="185" spans="1:9">
      <c r="A185" s="2" t="s">
        <v>689</v>
      </c>
      <c r="B185" s="385" t="s">
        <v>690</v>
      </c>
      <c r="C185" s="385" t="s">
        <v>3</v>
      </c>
      <c r="F185" s="389">
        <v>405442</v>
      </c>
      <c r="H185" s="389">
        <v>65.489999999999995</v>
      </c>
    </row>
    <row r="186" spans="1:9">
      <c r="A186" s="2" t="s">
        <v>572</v>
      </c>
      <c r="B186" s="385" t="s">
        <v>571</v>
      </c>
      <c r="C186" s="385" t="s">
        <v>3</v>
      </c>
      <c r="F186" s="389">
        <v>2002000</v>
      </c>
      <c r="H186" s="389">
        <v>323.39999999999998</v>
      </c>
    </row>
    <row r="187" spans="1:9">
      <c r="A187" s="2" t="s">
        <v>1414</v>
      </c>
      <c r="B187" s="385" t="s">
        <v>1415</v>
      </c>
      <c r="C187" s="385" t="s">
        <v>3</v>
      </c>
      <c r="F187" s="389">
        <v>1569845</v>
      </c>
      <c r="H187" s="389">
        <v>253.59</v>
      </c>
    </row>
    <row r="188" spans="1:9">
      <c r="A188" s="383" t="s">
        <v>1180</v>
      </c>
      <c r="B188" s="387" t="s">
        <v>1181</v>
      </c>
      <c r="C188" s="387"/>
      <c r="D188" s="387"/>
      <c r="E188" s="387"/>
      <c r="F188" s="390">
        <v>263286957.52000001</v>
      </c>
      <c r="G188" s="390"/>
      <c r="H188" s="390">
        <v>42531.15</v>
      </c>
      <c r="I188" s="390"/>
    </row>
    <row r="189" spans="1:9">
      <c r="A189" s="2" t="s">
        <v>94</v>
      </c>
      <c r="B189" s="385" t="s">
        <v>91</v>
      </c>
      <c r="C189" s="385" t="s">
        <v>4</v>
      </c>
      <c r="D189" s="385">
        <v>1372.53</v>
      </c>
      <c r="F189" s="389">
        <v>8496578.3399999999</v>
      </c>
      <c r="H189" s="389">
        <v>1372.53</v>
      </c>
    </row>
    <row r="190" spans="1:9">
      <c r="A190" s="2" t="s">
        <v>95</v>
      </c>
      <c r="B190" s="385" t="s">
        <v>92</v>
      </c>
      <c r="C190" s="385" t="s">
        <v>4</v>
      </c>
      <c r="D190" s="385">
        <v>6750</v>
      </c>
      <c r="F190" s="389">
        <v>41785537.5</v>
      </c>
      <c r="H190" s="389">
        <v>6750</v>
      </c>
    </row>
    <row r="191" spans="1:9">
      <c r="A191" s="2" t="s">
        <v>1416</v>
      </c>
      <c r="B191" s="385" t="s">
        <v>1417</v>
      </c>
      <c r="C191" s="385" t="s">
        <v>4</v>
      </c>
      <c r="D191" s="385">
        <v>-0.01</v>
      </c>
      <c r="F191" s="389">
        <v>-61.9</v>
      </c>
      <c r="H191" s="389">
        <v>-0.01</v>
      </c>
    </row>
    <row r="192" spans="1:9">
      <c r="A192" s="2" t="s">
        <v>691</v>
      </c>
      <c r="B192" s="385" t="s">
        <v>692</v>
      </c>
      <c r="C192" s="385" t="s">
        <v>4</v>
      </c>
      <c r="D192" s="385">
        <v>8800</v>
      </c>
      <c r="F192" s="389">
        <v>54475960</v>
      </c>
      <c r="H192" s="389">
        <v>8800</v>
      </c>
    </row>
    <row r="193" spans="1:9">
      <c r="A193" s="2" t="s">
        <v>1418</v>
      </c>
      <c r="B193" s="385" t="s">
        <v>1419</v>
      </c>
      <c r="C193" s="385" t="s">
        <v>4</v>
      </c>
      <c r="D193" s="385">
        <v>1346.1</v>
      </c>
      <c r="F193" s="389">
        <v>8332964.7400000002</v>
      </c>
      <c r="H193" s="389">
        <v>1346.1</v>
      </c>
    </row>
    <row r="194" spans="1:9">
      <c r="A194" s="2" t="s">
        <v>693</v>
      </c>
      <c r="B194" s="385" t="s">
        <v>694</v>
      </c>
      <c r="C194" s="385" t="s">
        <v>4</v>
      </c>
      <c r="D194" s="385">
        <v>7700</v>
      </c>
      <c r="F194" s="389">
        <v>47666465</v>
      </c>
      <c r="H194" s="389">
        <v>7700</v>
      </c>
    </row>
    <row r="195" spans="1:9">
      <c r="A195" s="2" t="s">
        <v>695</v>
      </c>
      <c r="B195" s="385" t="s">
        <v>696</v>
      </c>
      <c r="C195" s="385" t="s">
        <v>4</v>
      </c>
      <c r="D195" s="385">
        <v>11765.83</v>
      </c>
      <c r="F195" s="389">
        <v>72835782.319999993</v>
      </c>
      <c r="H195" s="389">
        <v>11765.83</v>
      </c>
    </row>
    <row r="196" spans="1:9">
      <c r="A196" s="2" t="s">
        <v>96</v>
      </c>
      <c r="B196" s="385" t="s">
        <v>93</v>
      </c>
      <c r="C196" s="385" t="s">
        <v>4</v>
      </c>
      <c r="D196" s="385">
        <v>4796.7</v>
      </c>
      <c r="F196" s="389">
        <v>29693731.52</v>
      </c>
      <c r="H196" s="389">
        <v>4796.7</v>
      </c>
    </row>
    <row r="197" spans="1:9">
      <c r="A197" s="2" t="s">
        <v>1030</v>
      </c>
      <c r="B197" s="385" t="s">
        <v>453</v>
      </c>
      <c r="C197" s="385" t="s">
        <v>3</v>
      </c>
      <c r="F197" s="389">
        <v>1.44</v>
      </c>
      <c r="H197" s="389">
        <v>0</v>
      </c>
    </row>
    <row r="198" spans="1:9">
      <c r="A198" s="383" t="s">
        <v>97</v>
      </c>
      <c r="B198" s="387" t="s">
        <v>1182</v>
      </c>
      <c r="C198" s="387"/>
      <c r="D198" s="387"/>
      <c r="E198" s="387"/>
      <c r="F198" s="390">
        <v>5376873523.6400003</v>
      </c>
      <c r="G198" s="390"/>
      <c r="H198" s="390">
        <v>868575.56</v>
      </c>
      <c r="I198" s="390"/>
    </row>
    <row r="199" spans="1:9">
      <c r="A199" s="383" t="s">
        <v>1183</v>
      </c>
      <c r="B199" s="387" t="s">
        <v>1184</v>
      </c>
      <c r="C199" s="387"/>
      <c r="D199" s="387"/>
      <c r="E199" s="387"/>
      <c r="F199" s="390">
        <v>5164876638.1099997</v>
      </c>
      <c r="G199" s="390"/>
      <c r="H199" s="390">
        <v>834329.76</v>
      </c>
      <c r="I199" s="390"/>
    </row>
    <row r="200" spans="1:9">
      <c r="A200" s="2" t="s">
        <v>99</v>
      </c>
      <c r="B200" s="385" t="s">
        <v>98</v>
      </c>
      <c r="C200" s="385" t="s">
        <v>3</v>
      </c>
      <c r="F200" s="391">
        <v>4724000000</v>
      </c>
      <c r="H200" s="389">
        <v>763110.92</v>
      </c>
    </row>
    <row r="201" spans="1:9">
      <c r="A201" s="383" t="s">
        <v>1185</v>
      </c>
      <c r="B201" s="387" t="s">
        <v>1186</v>
      </c>
      <c r="C201" s="387"/>
      <c r="D201" s="387"/>
      <c r="E201" s="387"/>
      <c r="F201" s="390">
        <v>57500.11</v>
      </c>
      <c r="G201" s="390"/>
      <c r="H201" s="390">
        <v>9.2899999999999991</v>
      </c>
      <c r="I201" s="390"/>
    </row>
    <row r="202" spans="1:9">
      <c r="A202" s="2" t="s">
        <v>100</v>
      </c>
      <c r="B202" s="385" t="s">
        <v>101</v>
      </c>
      <c r="C202" s="385" t="s">
        <v>3</v>
      </c>
      <c r="F202" s="389">
        <v>57500.11</v>
      </c>
      <c r="H202" s="389">
        <v>9.2899999999999991</v>
      </c>
    </row>
    <row r="203" spans="1:9">
      <c r="A203" s="383" t="s">
        <v>1420</v>
      </c>
      <c r="B203" s="387" t="s">
        <v>1421</v>
      </c>
      <c r="C203" s="387"/>
      <c r="D203" s="387"/>
      <c r="E203" s="387"/>
      <c r="F203" s="390">
        <v>440819138</v>
      </c>
      <c r="G203" s="390"/>
      <c r="H203" s="390">
        <v>71209.55</v>
      </c>
      <c r="I203" s="390"/>
    </row>
    <row r="204" spans="1:9">
      <c r="A204" s="2" t="s">
        <v>1422</v>
      </c>
      <c r="B204" s="385" t="s">
        <v>1421</v>
      </c>
      <c r="C204" s="385" t="s">
        <v>3</v>
      </c>
      <c r="F204" s="389">
        <v>440819138</v>
      </c>
      <c r="H204" s="389">
        <v>71209.55</v>
      </c>
    </row>
    <row r="205" spans="1:9">
      <c r="A205" s="383" t="s">
        <v>1187</v>
      </c>
      <c r="B205" s="387" t="s">
        <v>1188</v>
      </c>
      <c r="C205" s="387"/>
      <c r="D205" s="387"/>
      <c r="E205" s="387"/>
      <c r="F205" s="390">
        <v>212651711</v>
      </c>
      <c r="G205" s="390"/>
      <c r="H205" s="390">
        <v>34351.58</v>
      </c>
      <c r="I205" s="390"/>
    </row>
    <row r="206" spans="1:9">
      <c r="A206" s="2" t="s">
        <v>103</v>
      </c>
      <c r="B206" s="385" t="s">
        <v>102</v>
      </c>
      <c r="C206" s="385" t="s">
        <v>3</v>
      </c>
      <c r="F206" s="389">
        <v>32151128</v>
      </c>
      <c r="H206" s="389">
        <v>5193.67</v>
      </c>
    </row>
    <row r="207" spans="1:9">
      <c r="A207" s="2" t="s">
        <v>104</v>
      </c>
      <c r="B207" s="385" t="s">
        <v>105</v>
      </c>
      <c r="C207" s="385" t="s">
        <v>3</v>
      </c>
      <c r="F207" s="389">
        <v>180500583</v>
      </c>
      <c r="H207" s="389">
        <v>29157.91</v>
      </c>
    </row>
    <row r="208" spans="1:9">
      <c r="A208" s="383" t="s">
        <v>1189</v>
      </c>
      <c r="B208" s="387" t="s">
        <v>750</v>
      </c>
      <c r="C208" s="387"/>
      <c r="D208" s="387"/>
      <c r="E208" s="387"/>
      <c r="F208" s="390">
        <v>-654825.47</v>
      </c>
      <c r="G208" s="390"/>
      <c r="H208" s="390">
        <v>-105.78</v>
      </c>
      <c r="I208" s="390"/>
    </row>
    <row r="209" spans="1:9">
      <c r="A209" s="2" t="s">
        <v>107</v>
      </c>
      <c r="B209" s="385" t="s">
        <v>106</v>
      </c>
      <c r="C209" s="385" t="s">
        <v>3</v>
      </c>
      <c r="F209" s="389">
        <v>-654822.68999999994</v>
      </c>
      <c r="H209" s="389">
        <v>-105.78</v>
      </c>
    </row>
    <row r="210" spans="1:9">
      <c r="A210" s="2" t="s">
        <v>697</v>
      </c>
      <c r="B210" s="385" t="s">
        <v>363</v>
      </c>
      <c r="C210" s="385" t="s">
        <v>3</v>
      </c>
      <c r="F210" s="389">
        <v>-2.78</v>
      </c>
      <c r="H210" s="389">
        <v>0</v>
      </c>
    </row>
    <row r="211" spans="1:9">
      <c r="A211" s="383" t="s">
        <v>108</v>
      </c>
      <c r="B211" s="387" t="s">
        <v>1190</v>
      </c>
      <c r="C211" s="387"/>
      <c r="D211" s="387"/>
      <c r="E211" s="387"/>
      <c r="F211" s="390">
        <v>15366459714.02</v>
      </c>
      <c r="G211" s="390"/>
      <c r="H211" s="390">
        <v>2482562.89</v>
      </c>
      <c r="I211" s="390"/>
    </row>
    <row r="212" spans="1:9">
      <c r="A212" s="383" t="s">
        <v>1191</v>
      </c>
      <c r="B212" s="387" t="s">
        <v>1192</v>
      </c>
      <c r="C212" s="387"/>
      <c r="D212" s="387"/>
      <c r="E212" s="387"/>
      <c r="F212" s="390">
        <v>15366459714.02</v>
      </c>
      <c r="G212" s="390"/>
      <c r="H212" s="390">
        <v>2482562.89</v>
      </c>
      <c r="I212" s="390"/>
    </row>
    <row r="213" spans="1:9">
      <c r="A213" s="383" t="s">
        <v>1193</v>
      </c>
      <c r="B213" s="387" t="s">
        <v>1194</v>
      </c>
      <c r="C213" s="387"/>
      <c r="D213" s="387"/>
      <c r="E213" s="387"/>
      <c r="F213" s="390">
        <v>4644854400.1300001</v>
      </c>
      <c r="G213" s="390"/>
      <c r="H213" s="390">
        <v>750610.13</v>
      </c>
      <c r="I213" s="390"/>
    </row>
    <row r="214" spans="1:9">
      <c r="A214" s="383" t="s">
        <v>1195</v>
      </c>
      <c r="B214" s="387" t="s">
        <v>1196</v>
      </c>
      <c r="C214" s="387"/>
      <c r="D214" s="387"/>
      <c r="E214" s="387"/>
      <c r="F214" s="390">
        <v>4644854400.1300001</v>
      </c>
      <c r="G214" s="390"/>
      <c r="H214" s="390">
        <v>750610.13</v>
      </c>
      <c r="I214" s="390"/>
    </row>
    <row r="215" spans="1:9">
      <c r="A215" s="383" t="s">
        <v>1197</v>
      </c>
      <c r="B215" s="387" t="s">
        <v>1198</v>
      </c>
      <c r="C215" s="387"/>
      <c r="D215" s="387"/>
      <c r="E215" s="387"/>
      <c r="F215" s="390">
        <v>2078684215.3800001</v>
      </c>
      <c r="G215" s="390"/>
      <c r="H215" s="390">
        <v>335802.26</v>
      </c>
      <c r="I215" s="390"/>
    </row>
    <row r="216" spans="1:9">
      <c r="A216" s="383" t="s">
        <v>1199</v>
      </c>
      <c r="B216" s="387" t="s">
        <v>1200</v>
      </c>
      <c r="C216" s="387"/>
      <c r="D216" s="387"/>
      <c r="E216" s="387"/>
      <c r="F216" s="390">
        <v>730585188.01999998</v>
      </c>
      <c r="G216" s="390"/>
      <c r="H216" s="390">
        <v>118034.42</v>
      </c>
      <c r="I216" s="390"/>
    </row>
    <row r="217" spans="1:9">
      <c r="A217" s="2" t="s">
        <v>698</v>
      </c>
      <c r="B217" s="385" t="s">
        <v>699</v>
      </c>
      <c r="C217" s="385" t="s">
        <v>4</v>
      </c>
      <c r="D217" s="385">
        <v>110506.43</v>
      </c>
      <c r="F217" s="389">
        <v>688553177.21000004</v>
      </c>
      <c r="H217" s="389">
        <v>111228.29</v>
      </c>
    </row>
    <row r="218" spans="1:9">
      <c r="A218" s="2" t="s">
        <v>700</v>
      </c>
      <c r="B218" s="385" t="s">
        <v>701</v>
      </c>
      <c r="C218" s="385" t="s">
        <v>297</v>
      </c>
      <c r="D218" s="385">
        <v>2541.23</v>
      </c>
      <c r="F218" s="389">
        <v>17710367.899999999</v>
      </c>
      <c r="H218" s="389">
        <v>2877.23</v>
      </c>
    </row>
    <row r="219" spans="1:9">
      <c r="A219" s="2" t="s">
        <v>702</v>
      </c>
      <c r="B219" s="385" t="s">
        <v>703</v>
      </c>
      <c r="C219" s="385" t="s">
        <v>3</v>
      </c>
      <c r="F219" s="389">
        <v>24321642.91</v>
      </c>
      <c r="H219" s="389">
        <v>3928.9</v>
      </c>
    </row>
    <row r="220" spans="1:9">
      <c r="A220" s="383" t="s">
        <v>1201</v>
      </c>
      <c r="B220" s="387" t="s">
        <v>1202</v>
      </c>
      <c r="C220" s="387"/>
      <c r="D220" s="387"/>
      <c r="E220" s="387"/>
      <c r="F220" s="390">
        <v>1348099027.3599999</v>
      </c>
      <c r="G220" s="390"/>
      <c r="H220" s="390">
        <v>217767.84</v>
      </c>
      <c r="I220" s="390"/>
    </row>
    <row r="221" spans="1:9">
      <c r="A221" s="2" t="s">
        <v>115</v>
      </c>
      <c r="B221" s="385" t="s">
        <v>109</v>
      </c>
      <c r="C221" s="385" t="s">
        <v>4</v>
      </c>
      <c r="D221" s="385">
        <v>173373.12</v>
      </c>
      <c r="F221" s="389">
        <v>1065044576.34</v>
      </c>
      <c r="H221" s="389">
        <v>172046.39</v>
      </c>
    </row>
    <row r="222" spans="1:9">
      <c r="A222" s="2" t="s">
        <v>116</v>
      </c>
      <c r="B222" s="385" t="s">
        <v>110</v>
      </c>
      <c r="C222" s="385" t="s">
        <v>3</v>
      </c>
      <c r="F222" s="389">
        <v>88991888</v>
      </c>
      <c r="H222" s="389">
        <v>14375.67</v>
      </c>
    </row>
    <row r="223" spans="1:9">
      <c r="A223" s="2" t="s">
        <v>111</v>
      </c>
      <c r="B223" s="385" t="s">
        <v>112</v>
      </c>
      <c r="C223" s="385" t="s">
        <v>3</v>
      </c>
      <c r="F223" s="389">
        <v>1500000</v>
      </c>
      <c r="H223" s="389">
        <v>242.31</v>
      </c>
    </row>
    <row r="224" spans="1:9">
      <c r="A224" s="2" t="s">
        <v>113</v>
      </c>
      <c r="B224" s="385" t="s">
        <v>114</v>
      </c>
      <c r="C224" s="385" t="s">
        <v>4</v>
      </c>
      <c r="D224" s="385">
        <v>30750</v>
      </c>
      <c r="F224" s="389">
        <v>191089130.02000001</v>
      </c>
      <c r="H224" s="389">
        <v>30868.37</v>
      </c>
    </row>
    <row r="225" spans="1:9">
      <c r="A225" s="2" t="s">
        <v>1423</v>
      </c>
      <c r="B225" s="385" t="s">
        <v>1424</v>
      </c>
      <c r="C225" s="385" t="s">
        <v>184</v>
      </c>
      <c r="D225" s="385">
        <v>10563</v>
      </c>
      <c r="F225" s="389">
        <v>1473433</v>
      </c>
      <c r="H225" s="389">
        <v>235.1</v>
      </c>
    </row>
    <row r="226" spans="1:9">
      <c r="A226" s="383" t="s">
        <v>1203</v>
      </c>
      <c r="B226" s="387" t="s">
        <v>1196</v>
      </c>
      <c r="C226" s="387"/>
      <c r="D226" s="387"/>
      <c r="E226" s="387"/>
      <c r="F226" s="390">
        <v>2566170184.75</v>
      </c>
      <c r="G226" s="390"/>
      <c r="H226" s="390">
        <v>414807.87</v>
      </c>
      <c r="I226" s="390"/>
    </row>
    <row r="227" spans="1:9">
      <c r="A227" s="383" t="s">
        <v>1204</v>
      </c>
      <c r="B227" s="387" t="s">
        <v>1200</v>
      </c>
      <c r="C227" s="387"/>
      <c r="D227" s="387"/>
      <c r="E227" s="387"/>
      <c r="F227" s="390">
        <v>-5865599.0599999996</v>
      </c>
      <c r="G227" s="390"/>
      <c r="H227" s="390">
        <v>-947.52</v>
      </c>
      <c r="I227" s="390"/>
    </row>
    <row r="228" spans="1:9">
      <c r="A228" s="2" t="s">
        <v>1031</v>
      </c>
      <c r="B228" s="385" t="s">
        <v>1032</v>
      </c>
      <c r="C228" s="385" t="s">
        <v>4</v>
      </c>
      <c r="D228" s="385">
        <v>-936</v>
      </c>
      <c r="F228" s="389">
        <v>-5865599.0599999996</v>
      </c>
      <c r="H228" s="389">
        <v>-947.52</v>
      </c>
    </row>
    <row r="229" spans="1:9">
      <c r="A229" s="383" t="s">
        <v>1205</v>
      </c>
      <c r="B229" s="387" t="s">
        <v>1206</v>
      </c>
      <c r="C229" s="387"/>
      <c r="D229" s="387"/>
      <c r="E229" s="387"/>
      <c r="F229" s="390">
        <v>19966108.100000001</v>
      </c>
      <c r="G229" s="390"/>
      <c r="H229" s="390">
        <v>3496.24</v>
      </c>
      <c r="I229" s="390"/>
    </row>
    <row r="230" spans="1:9">
      <c r="A230" s="2" t="s">
        <v>117</v>
      </c>
      <c r="B230" s="385" t="s">
        <v>118</v>
      </c>
      <c r="C230" s="385" t="s">
        <v>4</v>
      </c>
      <c r="D230" s="385">
        <v>2941.14</v>
      </c>
      <c r="F230" s="389">
        <v>18206422.370000001</v>
      </c>
      <c r="H230" s="389">
        <v>2941.05</v>
      </c>
    </row>
    <row r="231" spans="1:9">
      <c r="A231" s="2" t="s">
        <v>979</v>
      </c>
      <c r="B231" s="385" t="s">
        <v>980</v>
      </c>
      <c r="C231" s="385" t="s">
        <v>184</v>
      </c>
      <c r="D231" s="385">
        <v>277.56</v>
      </c>
      <c r="F231" s="389">
        <v>41017.97</v>
      </c>
      <c r="H231" s="389">
        <v>277.56</v>
      </c>
    </row>
    <row r="232" spans="1:9">
      <c r="A232" s="2" t="s">
        <v>119</v>
      </c>
      <c r="B232" s="385" t="s">
        <v>120</v>
      </c>
      <c r="C232" s="385" t="s">
        <v>3</v>
      </c>
      <c r="F232" s="389">
        <v>1718667.76</v>
      </c>
      <c r="H232" s="389">
        <v>277.63</v>
      </c>
    </row>
    <row r="233" spans="1:9">
      <c r="A233" s="383" t="s">
        <v>1207</v>
      </c>
      <c r="B233" s="387" t="s">
        <v>982</v>
      </c>
      <c r="C233" s="387"/>
      <c r="D233" s="387"/>
      <c r="E233" s="387"/>
      <c r="F233" s="390">
        <v>822092317.30999994</v>
      </c>
      <c r="G233" s="390"/>
      <c r="H233" s="390">
        <v>132800.09</v>
      </c>
      <c r="I233" s="390"/>
    </row>
    <row r="234" spans="1:9">
      <c r="A234" s="2" t="s">
        <v>981</v>
      </c>
      <c r="B234" s="385" t="s">
        <v>982</v>
      </c>
      <c r="C234" s="385" t="s">
        <v>4</v>
      </c>
      <c r="D234" s="385">
        <v>133701.85999999999</v>
      </c>
      <c r="F234" s="389">
        <v>822092317.30999994</v>
      </c>
      <c r="H234" s="389">
        <v>132800.09</v>
      </c>
    </row>
    <row r="235" spans="1:9">
      <c r="A235" s="383" t="s">
        <v>1208</v>
      </c>
      <c r="B235" s="387" t="s">
        <v>1209</v>
      </c>
      <c r="C235" s="387"/>
      <c r="D235" s="387"/>
      <c r="E235" s="387"/>
      <c r="F235" s="390">
        <v>1729977358.4000001</v>
      </c>
      <c r="G235" s="390"/>
      <c r="H235" s="390">
        <v>279459.06</v>
      </c>
      <c r="I235" s="390"/>
    </row>
    <row r="236" spans="1:9">
      <c r="A236" s="2" t="s">
        <v>574</v>
      </c>
      <c r="B236" s="385" t="s">
        <v>573</v>
      </c>
      <c r="C236" s="385" t="s">
        <v>3</v>
      </c>
      <c r="F236" s="389">
        <v>-230426</v>
      </c>
      <c r="H236" s="389">
        <v>-37.22</v>
      </c>
    </row>
    <row r="237" spans="1:9">
      <c r="A237" s="2" t="s">
        <v>850</v>
      </c>
      <c r="B237" s="385" t="s">
        <v>851</v>
      </c>
      <c r="C237" s="385" t="s">
        <v>4</v>
      </c>
      <c r="D237" s="385">
        <v>85918</v>
      </c>
      <c r="F237" s="389">
        <v>537205377.89999998</v>
      </c>
      <c r="H237" s="389">
        <v>86779.7</v>
      </c>
    </row>
    <row r="238" spans="1:9">
      <c r="A238" s="2" t="s">
        <v>852</v>
      </c>
      <c r="B238" s="385" t="s">
        <v>853</v>
      </c>
      <c r="C238" s="385" t="s">
        <v>4</v>
      </c>
      <c r="D238" s="385">
        <v>83896.99</v>
      </c>
      <c r="F238" s="389">
        <v>525961463.60000002</v>
      </c>
      <c r="H238" s="389">
        <v>84963.37</v>
      </c>
    </row>
    <row r="239" spans="1:9">
      <c r="A239" s="2" t="s">
        <v>854</v>
      </c>
      <c r="B239" s="385" t="s">
        <v>855</v>
      </c>
      <c r="C239" s="385" t="s">
        <v>3</v>
      </c>
      <c r="F239" s="389">
        <v>266672500.05000001</v>
      </c>
      <c r="H239" s="389">
        <v>43078.05</v>
      </c>
    </row>
    <row r="240" spans="1:9">
      <c r="A240" s="2" t="s">
        <v>856</v>
      </c>
      <c r="B240" s="385" t="s">
        <v>857</v>
      </c>
      <c r="C240" s="385" t="s">
        <v>3</v>
      </c>
      <c r="F240" s="389">
        <v>181472500.06</v>
      </c>
      <c r="H240" s="389">
        <v>29314.91</v>
      </c>
    </row>
    <row r="241" spans="1:9">
      <c r="A241" s="2" t="s">
        <v>1033</v>
      </c>
      <c r="B241" s="385" t="s">
        <v>1034</v>
      </c>
      <c r="C241" s="385" t="s">
        <v>3</v>
      </c>
      <c r="F241" s="389">
        <v>93187014.819999993</v>
      </c>
      <c r="H241" s="389">
        <v>15053.35</v>
      </c>
    </row>
    <row r="242" spans="1:9">
      <c r="A242" s="2" t="s">
        <v>1035</v>
      </c>
      <c r="B242" s="385" t="s">
        <v>1036</v>
      </c>
      <c r="C242" s="385" t="s">
        <v>4</v>
      </c>
      <c r="D242" s="385">
        <v>20267.32</v>
      </c>
      <c r="F242" s="389">
        <v>125708927.97</v>
      </c>
      <c r="H242" s="389">
        <v>20306.91</v>
      </c>
    </row>
    <row r="243" spans="1:9">
      <c r="A243" s="383" t="s">
        <v>1210</v>
      </c>
      <c r="B243" s="387" t="s">
        <v>1211</v>
      </c>
      <c r="C243" s="387"/>
      <c r="D243" s="387"/>
      <c r="E243" s="387"/>
      <c r="F243" s="390">
        <v>7582119533.0900002</v>
      </c>
      <c r="G243" s="390"/>
      <c r="H243" s="390">
        <v>1224825.57</v>
      </c>
      <c r="I243" s="390"/>
    </row>
    <row r="244" spans="1:9">
      <c r="A244" s="383" t="s">
        <v>1212</v>
      </c>
      <c r="B244" s="387" t="s">
        <v>1213</v>
      </c>
      <c r="C244" s="387"/>
      <c r="D244" s="387"/>
      <c r="E244" s="387"/>
      <c r="F244" s="390">
        <v>121323240.70999999</v>
      </c>
      <c r="G244" s="390"/>
      <c r="H244" s="390">
        <v>19598.439999999999</v>
      </c>
      <c r="I244" s="390"/>
    </row>
    <row r="245" spans="1:9">
      <c r="A245" s="383" t="s">
        <v>1214</v>
      </c>
      <c r="B245" s="387" t="s">
        <v>1215</v>
      </c>
      <c r="C245" s="387"/>
      <c r="D245" s="387"/>
      <c r="E245" s="387"/>
      <c r="F245" s="390">
        <v>121323240.70999999</v>
      </c>
      <c r="G245" s="390"/>
      <c r="H245" s="390">
        <v>19598.439999999999</v>
      </c>
      <c r="I245" s="390"/>
    </row>
    <row r="246" spans="1:9">
      <c r="A246" s="2" t="s">
        <v>121</v>
      </c>
      <c r="B246" s="385" t="s">
        <v>122</v>
      </c>
      <c r="C246" s="385" t="s">
        <v>3</v>
      </c>
      <c r="F246" s="389">
        <v>8077354.7599999998</v>
      </c>
      <c r="H246" s="389">
        <v>1304.81</v>
      </c>
    </row>
    <row r="247" spans="1:9">
      <c r="A247" s="2" t="s">
        <v>125</v>
      </c>
      <c r="B247" s="385" t="s">
        <v>126</v>
      </c>
      <c r="C247" s="385" t="s">
        <v>4</v>
      </c>
      <c r="D247" s="385">
        <v>5573.82</v>
      </c>
      <c r="F247" s="389">
        <v>33932786.359999999</v>
      </c>
      <c r="H247" s="389">
        <v>5481.47</v>
      </c>
    </row>
    <row r="248" spans="1:9">
      <c r="A248" s="2" t="s">
        <v>392</v>
      </c>
      <c r="B248" s="385" t="s">
        <v>391</v>
      </c>
      <c r="C248" s="385" t="s">
        <v>3</v>
      </c>
      <c r="F248" s="389">
        <v>2258976.2999999998</v>
      </c>
      <c r="H248" s="389">
        <v>364.91</v>
      </c>
    </row>
    <row r="249" spans="1:9">
      <c r="A249" s="2" t="s">
        <v>1425</v>
      </c>
      <c r="B249" s="385" t="s">
        <v>1426</v>
      </c>
      <c r="C249" s="385" t="s">
        <v>3</v>
      </c>
      <c r="F249" s="389">
        <v>6610012</v>
      </c>
      <c r="H249" s="389">
        <v>1067.78</v>
      </c>
    </row>
    <row r="250" spans="1:9">
      <c r="A250" s="2" t="s">
        <v>1427</v>
      </c>
      <c r="B250" s="385" t="s">
        <v>1428</v>
      </c>
      <c r="C250" s="385" t="s">
        <v>4</v>
      </c>
      <c r="D250" s="385">
        <v>11362.21</v>
      </c>
      <c r="F250" s="389">
        <v>70444111.290000007</v>
      </c>
      <c r="H250" s="389">
        <v>11379.48</v>
      </c>
    </row>
    <row r="251" spans="1:9">
      <c r="A251" s="383" t="s">
        <v>1216</v>
      </c>
      <c r="B251" s="387" t="s">
        <v>1217</v>
      </c>
      <c r="C251" s="387"/>
      <c r="D251" s="387"/>
      <c r="E251" s="387"/>
      <c r="F251" s="390">
        <v>3400899368.1500001</v>
      </c>
      <c r="G251" s="390"/>
      <c r="H251" s="390">
        <v>549378.38</v>
      </c>
      <c r="I251" s="390"/>
    </row>
    <row r="252" spans="1:9">
      <c r="A252" s="2" t="s">
        <v>123</v>
      </c>
      <c r="B252" s="385" t="s">
        <v>124</v>
      </c>
      <c r="C252" s="385" t="s">
        <v>3</v>
      </c>
      <c r="F252" s="389">
        <v>2715116214.3699999</v>
      </c>
      <c r="H252" s="389">
        <v>438597.55</v>
      </c>
    </row>
    <row r="253" spans="1:9">
      <c r="A253" s="2" t="s">
        <v>127</v>
      </c>
      <c r="B253" s="385" t="s">
        <v>128</v>
      </c>
      <c r="C253" s="385" t="s">
        <v>3</v>
      </c>
      <c r="F253" s="389">
        <v>685783153.77999997</v>
      </c>
      <c r="H253" s="389">
        <v>110780.82</v>
      </c>
    </row>
    <row r="254" spans="1:9">
      <c r="A254" s="383" t="s">
        <v>1218</v>
      </c>
      <c r="B254" s="387" t="s">
        <v>1219</v>
      </c>
      <c r="C254" s="387"/>
      <c r="D254" s="387"/>
      <c r="E254" s="387"/>
      <c r="F254" s="390">
        <v>4059896924.23</v>
      </c>
      <c r="G254" s="390"/>
      <c r="H254" s="390">
        <v>655848.75</v>
      </c>
      <c r="I254" s="390"/>
    </row>
    <row r="255" spans="1:9">
      <c r="A255" s="383" t="s">
        <v>1220</v>
      </c>
      <c r="B255" s="387" t="s">
        <v>1221</v>
      </c>
      <c r="C255" s="387"/>
      <c r="D255" s="387"/>
      <c r="E255" s="387"/>
      <c r="F255" s="390">
        <v>1034162061.7</v>
      </c>
      <c r="G255" s="390"/>
      <c r="H255" s="390">
        <v>167057.65</v>
      </c>
      <c r="I255" s="390"/>
    </row>
    <row r="256" spans="1:9">
      <c r="A256" s="2" t="s">
        <v>132</v>
      </c>
      <c r="B256" s="385" t="s">
        <v>130</v>
      </c>
      <c r="C256" s="385" t="s">
        <v>3</v>
      </c>
      <c r="F256" s="389">
        <v>-99323002964.75</v>
      </c>
      <c r="H256" s="389">
        <v>-16044552.98</v>
      </c>
    </row>
    <row r="257" spans="1:9">
      <c r="A257" s="2" t="s">
        <v>133</v>
      </c>
      <c r="B257" s="385" t="s">
        <v>131</v>
      </c>
      <c r="C257" s="385" t="s">
        <v>3</v>
      </c>
      <c r="F257" s="389">
        <v>100357164976.45</v>
      </c>
      <c r="H257" s="389">
        <v>16211610.619999999</v>
      </c>
    </row>
    <row r="258" spans="1:9">
      <c r="A258" s="2" t="s">
        <v>134</v>
      </c>
      <c r="B258" s="385" t="s">
        <v>135</v>
      </c>
      <c r="C258" s="385" t="s">
        <v>3</v>
      </c>
      <c r="F258" s="389">
        <v>50</v>
      </c>
      <c r="H258" s="389">
        <v>0.01</v>
      </c>
    </row>
    <row r="259" spans="1:9">
      <c r="A259" s="383" t="s">
        <v>1222</v>
      </c>
      <c r="B259" s="387" t="s">
        <v>1223</v>
      </c>
      <c r="C259" s="387"/>
      <c r="D259" s="387"/>
      <c r="E259" s="387"/>
      <c r="F259" s="390">
        <v>3021119294.3299999</v>
      </c>
      <c r="G259" s="390"/>
      <c r="H259" s="390">
        <v>488029.03</v>
      </c>
      <c r="I259" s="390"/>
    </row>
    <row r="260" spans="1:9">
      <c r="A260" s="2" t="s">
        <v>136</v>
      </c>
      <c r="B260" s="385" t="s">
        <v>130</v>
      </c>
      <c r="C260" s="385" t="s">
        <v>4</v>
      </c>
      <c r="D260" s="385">
        <v>-86684675.569999993</v>
      </c>
      <c r="F260" s="389">
        <v>-534817212276.21997</v>
      </c>
      <c r="H260" s="389">
        <v>-86393915.189999998</v>
      </c>
    </row>
    <row r="261" spans="1:9">
      <c r="A261" s="2" t="s">
        <v>137</v>
      </c>
      <c r="B261" s="385" t="s">
        <v>131</v>
      </c>
      <c r="C261" s="385" t="s">
        <v>4</v>
      </c>
      <c r="D261" s="385">
        <v>87176024.340000004</v>
      </c>
      <c r="F261" s="389">
        <v>537838331570.54999</v>
      </c>
      <c r="H261" s="389">
        <v>86881944.219999999</v>
      </c>
    </row>
    <row r="262" spans="1:9">
      <c r="A262" s="383" t="s">
        <v>1224</v>
      </c>
      <c r="B262" s="387" t="s">
        <v>1225</v>
      </c>
      <c r="C262" s="387"/>
      <c r="D262" s="387"/>
      <c r="E262" s="387"/>
      <c r="F262" s="390">
        <v>4615568.2</v>
      </c>
      <c r="G262" s="390"/>
      <c r="H262" s="390">
        <v>762.07</v>
      </c>
      <c r="I262" s="390"/>
    </row>
    <row r="263" spans="1:9">
      <c r="A263" s="2" t="s">
        <v>393</v>
      </c>
      <c r="B263" s="385" t="s">
        <v>130</v>
      </c>
      <c r="C263" s="385" t="s">
        <v>297</v>
      </c>
      <c r="D263" s="385">
        <v>-485325</v>
      </c>
      <c r="F263" s="389">
        <v>-3318593538.3200002</v>
      </c>
      <c r="H263" s="389">
        <v>-547931.93000000005</v>
      </c>
    </row>
    <row r="264" spans="1:9">
      <c r="A264" s="2" t="s">
        <v>394</v>
      </c>
      <c r="B264" s="385" t="s">
        <v>131</v>
      </c>
      <c r="C264" s="385" t="s">
        <v>297</v>
      </c>
      <c r="D264" s="385">
        <v>486000</v>
      </c>
      <c r="F264" s="389">
        <v>3323209106.52</v>
      </c>
      <c r="H264" s="389">
        <v>548694</v>
      </c>
    </row>
    <row r="265" spans="1:9">
      <c r="A265" s="383" t="s">
        <v>1226</v>
      </c>
      <c r="B265" s="387" t="s">
        <v>1057</v>
      </c>
      <c r="C265" s="387"/>
      <c r="D265" s="387"/>
      <c r="E265" s="387"/>
      <c r="F265" s="390">
        <v>3139485780.8000002</v>
      </c>
      <c r="G265" s="390"/>
      <c r="H265" s="390">
        <v>507127.19</v>
      </c>
      <c r="I265" s="390"/>
    </row>
    <row r="266" spans="1:9">
      <c r="A266" s="383" t="s">
        <v>1227</v>
      </c>
      <c r="B266" s="387" t="s">
        <v>1228</v>
      </c>
      <c r="C266" s="387"/>
      <c r="D266" s="387"/>
      <c r="E266" s="387"/>
      <c r="F266" s="390">
        <v>493559414.77999997</v>
      </c>
      <c r="G266" s="390"/>
      <c r="H266" s="390">
        <v>79729.16</v>
      </c>
      <c r="I266" s="390"/>
    </row>
    <row r="267" spans="1:9">
      <c r="A267" s="383" t="s">
        <v>1229</v>
      </c>
      <c r="B267" s="387" t="s">
        <v>1230</v>
      </c>
      <c r="C267" s="387"/>
      <c r="D267" s="387"/>
      <c r="E267" s="387"/>
      <c r="F267" s="390">
        <v>158709623.97999999</v>
      </c>
      <c r="G267" s="390"/>
      <c r="H267" s="390">
        <v>25637.81</v>
      </c>
      <c r="I267" s="390"/>
    </row>
    <row r="268" spans="1:9">
      <c r="A268" s="2" t="s">
        <v>140</v>
      </c>
      <c r="B268" s="385" t="s">
        <v>138</v>
      </c>
      <c r="C268" s="385" t="s">
        <v>4</v>
      </c>
      <c r="D268" s="385">
        <v>15590.9</v>
      </c>
      <c r="F268" s="389">
        <v>95492684.450000003</v>
      </c>
      <c r="H268" s="389">
        <v>15425.81</v>
      </c>
    </row>
    <row r="269" spans="1:9">
      <c r="A269" s="2" t="s">
        <v>141</v>
      </c>
      <c r="B269" s="385" t="s">
        <v>139</v>
      </c>
      <c r="C269" s="385" t="s">
        <v>3</v>
      </c>
      <c r="F269" s="389">
        <v>63216939.530000001</v>
      </c>
      <c r="H269" s="389">
        <v>10212.01</v>
      </c>
    </row>
    <row r="270" spans="1:9">
      <c r="A270" s="383" t="s">
        <v>1231</v>
      </c>
      <c r="B270" s="387" t="s">
        <v>1038</v>
      </c>
      <c r="C270" s="387"/>
      <c r="D270" s="387"/>
      <c r="E270" s="387"/>
      <c r="F270" s="390">
        <v>334849790.80000001</v>
      </c>
      <c r="G270" s="390"/>
      <c r="H270" s="390">
        <v>54091.35</v>
      </c>
      <c r="I270" s="390"/>
    </row>
    <row r="271" spans="1:9">
      <c r="A271" s="2" t="s">
        <v>1037</v>
      </c>
      <c r="B271" s="385" t="s">
        <v>1038</v>
      </c>
      <c r="C271" s="385" t="s">
        <v>4</v>
      </c>
      <c r="D271" s="385">
        <v>37195.26</v>
      </c>
      <c r="F271" s="389">
        <v>229327560.80000001</v>
      </c>
      <c r="H271" s="389">
        <v>37045.379999999997</v>
      </c>
    </row>
    <row r="272" spans="1:9">
      <c r="A272" s="2" t="s">
        <v>1039</v>
      </c>
      <c r="B272" s="385" t="s">
        <v>1040</v>
      </c>
      <c r="C272" s="385" t="s">
        <v>4</v>
      </c>
      <c r="D272" s="385">
        <v>17000</v>
      </c>
      <c r="F272" s="389">
        <v>105522230</v>
      </c>
      <c r="H272" s="389">
        <v>17045.97</v>
      </c>
    </row>
    <row r="273" spans="1:9">
      <c r="A273" s="383" t="s">
        <v>1232</v>
      </c>
      <c r="B273" s="387" t="s">
        <v>1233</v>
      </c>
      <c r="C273" s="387"/>
      <c r="D273" s="387"/>
      <c r="E273" s="387"/>
      <c r="F273" s="390">
        <v>2645926366.02</v>
      </c>
      <c r="G273" s="390"/>
      <c r="H273" s="390">
        <v>427398.03</v>
      </c>
      <c r="I273" s="390"/>
    </row>
    <row r="274" spans="1:9">
      <c r="A274" s="383" t="s">
        <v>1234</v>
      </c>
      <c r="B274" s="387" t="s">
        <v>1235</v>
      </c>
      <c r="C274" s="387"/>
      <c r="D274" s="387"/>
      <c r="E274" s="387"/>
      <c r="F274" s="390">
        <v>1783126591.04</v>
      </c>
      <c r="G274" s="390"/>
      <c r="H274" s="390">
        <v>288044.75</v>
      </c>
      <c r="I274" s="390"/>
    </row>
    <row r="275" spans="1:9">
      <c r="A275" s="2" t="s">
        <v>704</v>
      </c>
      <c r="B275" s="385" t="s">
        <v>705</v>
      </c>
      <c r="C275" s="385" t="s">
        <v>4</v>
      </c>
      <c r="D275" s="385">
        <v>283500</v>
      </c>
      <c r="F275" s="389">
        <v>1715092025</v>
      </c>
      <c r="H275" s="389">
        <v>277054.5</v>
      </c>
    </row>
    <row r="276" spans="1:9">
      <c r="A276" s="2" t="s">
        <v>1429</v>
      </c>
      <c r="B276" s="385" t="s">
        <v>1430</v>
      </c>
      <c r="C276" s="385" t="s">
        <v>3</v>
      </c>
      <c r="F276" s="389">
        <v>68034566.040000007</v>
      </c>
      <c r="H276" s="389">
        <v>10990.25</v>
      </c>
    </row>
    <row r="277" spans="1:9">
      <c r="A277" s="383" t="s">
        <v>1236</v>
      </c>
      <c r="B277" s="387" t="s">
        <v>1237</v>
      </c>
      <c r="C277" s="387"/>
      <c r="D277" s="387"/>
      <c r="E277" s="387"/>
      <c r="F277" s="390">
        <v>862799774.98000002</v>
      </c>
      <c r="G277" s="390"/>
      <c r="H277" s="390">
        <v>139353.28</v>
      </c>
      <c r="I277" s="390"/>
    </row>
    <row r="278" spans="1:9">
      <c r="A278" s="2" t="s">
        <v>706</v>
      </c>
      <c r="B278" s="385" t="s">
        <v>707</v>
      </c>
      <c r="C278" s="385" t="s">
        <v>4</v>
      </c>
      <c r="D278" s="385">
        <v>118518.04</v>
      </c>
      <c r="F278" s="389">
        <v>733863217.5</v>
      </c>
      <c r="H278" s="389">
        <v>118547.64</v>
      </c>
    </row>
    <row r="279" spans="1:9">
      <c r="A279" s="2" t="s">
        <v>1041</v>
      </c>
      <c r="B279" s="385" t="s">
        <v>1025</v>
      </c>
      <c r="C279" s="385" t="s">
        <v>297</v>
      </c>
      <c r="D279" s="385">
        <v>18488.25</v>
      </c>
      <c r="F279" s="389">
        <v>128936557.48</v>
      </c>
      <c r="H279" s="389">
        <v>20805.650000000001</v>
      </c>
    </row>
    <row r="280" spans="1:9">
      <c r="A280" s="383" t="s">
        <v>142</v>
      </c>
      <c r="B280" s="387" t="s">
        <v>1238</v>
      </c>
      <c r="C280" s="387"/>
      <c r="D280" s="387"/>
      <c r="E280" s="387"/>
      <c r="F280" s="390">
        <v>14432621039.5</v>
      </c>
      <c r="G280" s="390"/>
      <c r="H280" s="390">
        <v>2331437.02</v>
      </c>
      <c r="I280" s="390"/>
    </row>
    <row r="281" spans="1:9">
      <c r="A281" s="383" t="s">
        <v>1239</v>
      </c>
      <c r="B281" s="387" t="s">
        <v>1240</v>
      </c>
      <c r="C281" s="387"/>
      <c r="D281" s="387"/>
      <c r="E281" s="387"/>
      <c r="F281" s="390">
        <v>14432621039.5</v>
      </c>
      <c r="G281" s="390"/>
      <c r="H281" s="390">
        <v>2331437.02</v>
      </c>
      <c r="I281" s="390"/>
    </row>
    <row r="282" spans="1:9">
      <c r="A282" s="383" t="s">
        <v>1241</v>
      </c>
      <c r="B282" s="387" t="s">
        <v>1242</v>
      </c>
      <c r="C282" s="387"/>
      <c r="D282" s="387"/>
      <c r="E282" s="387"/>
      <c r="F282" s="390">
        <v>7144319801.4099998</v>
      </c>
      <c r="G282" s="390"/>
      <c r="H282" s="390">
        <v>1154087.3</v>
      </c>
      <c r="I282" s="390"/>
    </row>
    <row r="283" spans="1:9">
      <c r="A283" s="383" t="s">
        <v>1243</v>
      </c>
      <c r="B283" s="387" t="s">
        <v>1244</v>
      </c>
      <c r="C283" s="387"/>
      <c r="D283" s="387"/>
      <c r="E283" s="387"/>
      <c r="F283" s="390">
        <v>3687994276.4099998</v>
      </c>
      <c r="G283" s="390"/>
      <c r="H283" s="390">
        <v>595755.43999999994</v>
      </c>
      <c r="I283" s="390"/>
    </row>
    <row r="284" spans="1:9">
      <c r="A284" s="383" t="s">
        <v>1245</v>
      </c>
      <c r="B284" s="387" t="s">
        <v>1246</v>
      </c>
      <c r="C284" s="387"/>
      <c r="D284" s="387"/>
      <c r="E284" s="387"/>
      <c r="F284" s="390">
        <v>3687994276.4099998</v>
      </c>
      <c r="G284" s="390"/>
      <c r="H284" s="390">
        <v>595755.43999999994</v>
      </c>
      <c r="I284" s="390"/>
    </row>
    <row r="285" spans="1:9">
      <c r="A285" s="2" t="s">
        <v>149</v>
      </c>
      <c r="B285" s="385" t="s">
        <v>144</v>
      </c>
      <c r="C285" s="385" t="s">
        <v>4</v>
      </c>
      <c r="D285" s="385">
        <v>36266.660000000003</v>
      </c>
      <c r="F285" s="389">
        <v>223602649.38999999</v>
      </c>
      <c r="H285" s="389">
        <v>36120.58</v>
      </c>
    </row>
    <row r="286" spans="1:9">
      <c r="A286" s="2" t="s">
        <v>150</v>
      </c>
      <c r="B286" s="385" t="s">
        <v>145</v>
      </c>
      <c r="C286" s="385" t="s">
        <v>3</v>
      </c>
      <c r="F286" s="389">
        <v>3467875794.02</v>
      </c>
      <c r="H286" s="389">
        <v>560197.68999999994</v>
      </c>
    </row>
    <row r="287" spans="1:9">
      <c r="A287" s="2" t="s">
        <v>1431</v>
      </c>
      <c r="B287" s="385" t="s">
        <v>1432</v>
      </c>
      <c r="C287" s="385" t="s">
        <v>3</v>
      </c>
      <c r="F287" s="389">
        <v>-3484167</v>
      </c>
      <c r="H287" s="389">
        <v>-562.83000000000004</v>
      </c>
    </row>
    <row r="288" spans="1:9">
      <c r="A288" s="383" t="s">
        <v>1247</v>
      </c>
      <c r="B288" s="387" t="s">
        <v>1248</v>
      </c>
      <c r="C288" s="387"/>
      <c r="D288" s="387"/>
      <c r="E288" s="387"/>
      <c r="F288" s="390">
        <v>627695668.84000003</v>
      </c>
      <c r="G288" s="390"/>
      <c r="H288" s="390">
        <v>101397.42</v>
      </c>
      <c r="I288" s="390"/>
    </row>
    <row r="289" spans="1:9">
      <c r="A289" s="383" t="s">
        <v>1249</v>
      </c>
      <c r="B289" s="387" t="s">
        <v>146</v>
      </c>
      <c r="C289" s="387"/>
      <c r="D289" s="387"/>
      <c r="E289" s="387"/>
      <c r="F289" s="390">
        <v>627695668.84000003</v>
      </c>
      <c r="G289" s="390"/>
      <c r="H289" s="390">
        <v>101397.42</v>
      </c>
      <c r="I289" s="390"/>
    </row>
    <row r="290" spans="1:9">
      <c r="A290" s="2" t="s">
        <v>151</v>
      </c>
      <c r="B290" s="385" t="s">
        <v>146</v>
      </c>
      <c r="C290" s="385" t="s">
        <v>3</v>
      </c>
      <c r="F290" s="389">
        <v>627695668.84000003</v>
      </c>
      <c r="H290" s="389">
        <v>101397.42</v>
      </c>
    </row>
    <row r="291" spans="1:9">
      <c r="A291" s="383" t="s">
        <v>1250</v>
      </c>
      <c r="B291" s="387" t="s">
        <v>1251</v>
      </c>
      <c r="C291" s="387"/>
      <c r="D291" s="387"/>
      <c r="E291" s="387"/>
      <c r="F291" s="390">
        <v>471362058.74000001</v>
      </c>
      <c r="G291" s="390"/>
      <c r="H291" s="390">
        <v>76143.429999999993</v>
      </c>
      <c r="I291" s="390"/>
    </row>
    <row r="292" spans="1:9">
      <c r="A292" s="383" t="s">
        <v>1252</v>
      </c>
      <c r="B292" s="387" t="s">
        <v>1253</v>
      </c>
      <c r="C292" s="387"/>
      <c r="D292" s="387"/>
      <c r="E292" s="387"/>
      <c r="F292" s="390">
        <v>335311844.14999998</v>
      </c>
      <c r="G292" s="390"/>
      <c r="H292" s="390">
        <v>54165.99</v>
      </c>
      <c r="I292" s="390"/>
    </row>
    <row r="293" spans="1:9">
      <c r="A293" s="2" t="s">
        <v>147</v>
      </c>
      <c r="B293" s="385" t="s">
        <v>152</v>
      </c>
      <c r="C293" s="385" t="s">
        <v>4</v>
      </c>
      <c r="D293" s="385">
        <v>6022.25</v>
      </c>
      <c r="F293" s="389">
        <v>37214512.719999999</v>
      </c>
      <c r="H293" s="389">
        <v>6011.6</v>
      </c>
    </row>
    <row r="294" spans="1:9">
      <c r="A294" s="2" t="s">
        <v>474</v>
      </c>
      <c r="B294" s="385" t="s">
        <v>148</v>
      </c>
      <c r="C294" s="385" t="s">
        <v>3</v>
      </c>
      <c r="F294" s="389">
        <v>298097331.43000001</v>
      </c>
      <c r="H294" s="389">
        <v>48154.39</v>
      </c>
    </row>
    <row r="295" spans="1:9">
      <c r="A295" s="383" t="s">
        <v>1254</v>
      </c>
      <c r="B295" s="387" t="s">
        <v>1255</v>
      </c>
      <c r="C295" s="387"/>
      <c r="D295" s="387"/>
      <c r="E295" s="387"/>
      <c r="F295" s="390">
        <v>124304081.61</v>
      </c>
      <c r="G295" s="390"/>
      <c r="H295" s="390">
        <v>20079.98</v>
      </c>
      <c r="I295" s="390"/>
    </row>
    <row r="296" spans="1:9">
      <c r="A296" s="2" t="s">
        <v>153</v>
      </c>
      <c r="B296" s="385" t="s">
        <v>155</v>
      </c>
      <c r="C296" s="385" t="s">
        <v>4</v>
      </c>
      <c r="D296" s="385">
        <v>2133.34</v>
      </c>
      <c r="F296" s="389">
        <v>13369574.609999999</v>
      </c>
      <c r="H296" s="389">
        <v>2159.71</v>
      </c>
    </row>
    <row r="297" spans="1:9">
      <c r="A297" s="2" t="s">
        <v>156</v>
      </c>
      <c r="B297" s="385" t="s">
        <v>157</v>
      </c>
      <c r="C297" s="385" t="s">
        <v>3</v>
      </c>
      <c r="F297" s="389">
        <v>110934507</v>
      </c>
      <c r="H297" s="389">
        <v>17920.27</v>
      </c>
    </row>
    <row r="298" spans="1:9">
      <c r="A298" s="383" t="s">
        <v>1256</v>
      </c>
      <c r="B298" s="387" t="s">
        <v>1257</v>
      </c>
      <c r="C298" s="387"/>
      <c r="D298" s="387"/>
      <c r="E298" s="387"/>
      <c r="F298" s="390">
        <v>11746132.98</v>
      </c>
      <c r="G298" s="390"/>
      <c r="H298" s="390">
        <v>1897.46</v>
      </c>
      <c r="I298" s="390"/>
    </row>
    <row r="299" spans="1:9">
      <c r="A299" s="2" t="s">
        <v>1042</v>
      </c>
      <c r="B299" s="385" t="s">
        <v>1043</v>
      </c>
      <c r="C299" s="385" t="s">
        <v>4</v>
      </c>
      <c r="D299" s="385">
        <v>1866.67</v>
      </c>
      <c r="F299" s="389">
        <v>11746132.98</v>
      </c>
      <c r="H299" s="389">
        <v>1897.46</v>
      </c>
    </row>
    <row r="300" spans="1:9">
      <c r="A300" s="383" t="s">
        <v>1258</v>
      </c>
      <c r="B300" s="387" t="s">
        <v>1259</v>
      </c>
      <c r="C300" s="387"/>
      <c r="D300" s="387"/>
      <c r="E300" s="387"/>
      <c r="F300" s="390">
        <v>741735965.38999999</v>
      </c>
      <c r="G300" s="390"/>
      <c r="H300" s="390">
        <v>119819.39</v>
      </c>
      <c r="I300" s="390"/>
    </row>
    <row r="301" spans="1:9">
      <c r="A301" s="2" t="s">
        <v>159</v>
      </c>
      <c r="B301" s="385" t="s">
        <v>160</v>
      </c>
      <c r="C301" s="385" t="s">
        <v>4</v>
      </c>
      <c r="D301" s="385">
        <v>12726</v>
      </c>
      <c r="F301" s="389">
        <v>78633847.950000003</v>
      </c>
      <c r="H301" s="389">
        <v>12702.44</v>
      </c>
    </row>
    <row r="302" spans="1:9">
      <c r="A302" s="2" t="s">
        <v>858</v>
      </c>
      <c r="B302" s="385" t="s">
        <v>859</v>
      </c>
      <c r="C302" s="385" t="s">
        <v>4</v>
      </c>
      <c r="D302" s="385">
        <v>4720</v>
      </c>
      <c r="F302" s="389">
        <v>28855449.300000001</v>
      </c>
      <c r="H302" s="389">
        <v>4661.28</v>
      </c>
    </row>
    <row r="303" spans="1:9">
      <c r="A303" s="2" t="s">
        <v>860</v>
      </c>
      <c r="B303" s="385" t="s">
        <v>861</v>
      </c>
      <c r="C303" s="385" t="s">
        <v>4</v>
      </c>
      <c r="D303" s="385">
        <v>7500</v>
      </c>
      <c r="F303" s="389">
        <v>45872250</v>
      </c>
      <c r="H303" s="389">
        <v>7410.16</v>
      </c>
    </row>
    <row r="304" spans="1:9">
      <c r="A304" s="2" t="s">
        <v>862</v>
      </c>
      <c r="B304" s="385" t="s">
        <v>863</v>
      </c>
      <c r="C304" s="385" t="s">
        <v>4</v>
      </c>
      <c r="D304" s="385">
        <v>1815</v>
      </c>
      <c r="F304" s="389">
        <v>10980241.800000001</v>
      </c>
      <c r="H304" s="389">
        <v>1773.74</v>
      </c>
    </row>
    <row r="305" spans="1:9">
      <c r="A305" s="2" t="s">
        <v>161</v>
      </c>
      <c r="B305" s="385" t="s">
        <v>162</v>
      </c>
      <c r="C305" s="385" t="s">
        <v>3</v>
      </c>
      <c r="F305" s="389">
        <v>14545737.029999999</v>
      </c>
      <c r="H305" s="389">
        <v>2349.71</v>
      </c>
    </row>
    <row r="306" spans="1:9">
      <c r="A306" s="2" t="s">
        <v>163</v>
      </c>
      <c r="B306" s="385" t="s">
        <v>164</v>
      </c>
      <c r="C306" s="385" t="s">
        <v>4</v>
      </c>
      <c r="D306" s="385">
        <v>2300</v>
      </c>
      <c r="F306" s="389">
        <v>14066483</v>
      </c>
      <c r="H306" s="389">
        <v>2272.29</v>
      </c>
    </row>
    <row r="307" spans="1:9">
      <c r="A307" s="2" t="s">
        <v>396</v>
      </c>
      <c r="B307" s="385" t="s">
        <v>397</v>
      </c>
      <c r="C307" s="385" t="s">
        <v>4</v>
      </c>
      <c r="D307" s="385">
        <v>60350</v>
      </c>
      <c r="F307" s="389">
        <v>372994611.5</v>
      </c>
      <c r="H307" s="389">
        <v>60253.23</v>
      </c>
    </row>
    <row r="308" spans="1:9">
      <c r="A308" s="2" t="s">
        <v>708</v>
      </c>
      <c r="B308" s="385" t="s">
        <v>673</v>
      </c>
      <c r="C308" s="385" t="s">
        <v>4</v>
      </c>
      <c r="D308" s="385">
        <v>11578.27</v>
      </c>
      <c r="F308" s="389">
        <v>71857559.840000004</v>
      </c>
      <c r="H308" s="389">
        <v>11607.81</v>
      </c>
    </row>
    <row r="309" spans="1:9">
      <c r="A309" s="2" t="s">
        <v>709</v>
      </c>
      <c r="B309" s="385" t="s">
        <v>710</v>
      </c>
      <c r="C309" s="385" t="s">
        <v>4</v>
      </c>
      <c r="D309" s="385">
        <v>5454.3</v>
      </c>
      <c r="F309" s="389">
        <v>33702053.950000003</v>
      </c>
      <c r="H309" s="389">
        <v>5444.2</v>
      </c>
    </row>
    <row r="310" spans="1:9">
      <c r="A310" s="2" t="s">
        <v>711</v>
      </c>
      <c r="B310" s="385" t="s">
        <v>712</v>
      </c>
      <c r="C310" s="385" t="s">
        <v>4</v>
      </c>
      <c r="D310" s="385">
        <v>9000</v>
      </c>
      <c r="F310" s="389">
        <v>55396820</v>
      </c>
      <c r="H310" s="389">
        <v>8948.75</v>
      </c>
    </row>
    <row r="311" spans="1:9">
      <c r="A311" s="2" t="s">
        <v>864</v>
      </c>
      <c r="B311" s="385" t="s">
        <v>865</v>
      </c>
      <c r="C311" s="385" t="s">
        <v>3</v>
      </c>
      <c r="F311" s="389">
        <v>14830911.02</v>
      </c>
      <c r="H311" s="389">
        <v>2395.77</v>
      </c>
    </row>
    <row r="312" spans="1:9">
      <c r="A312" s="383" t="s">
        <v>1260</v>
      </c>
      <c r="B312" s="387" t="s">
        <v>169</v>
      </c>
      <c r="C312" s="387"/>
      <c r="D312" s="387"/>
      <c r="E312" s="387"/>
      <c r="F312" s="390">
        <v>1615531832.03</v>
      </c>
      <c r="G312" s="390"/>
      <c r="H312" s="390">
        <v>260971.62</v>
      </c>
      <c r="I312" s="390"/>
    </row>
    <row r="313" spans="1:9">
      <c r="A313" s="2" t="s">
        <v>165</v>
      </c>
      <c r="B313" s="385" t="s">
        <v>166</v>
      </c>
      <c r="C313" s="385" t="s">
        <v>4</v>
      </c>
      <c r="D313" s="385">
        <v>227520</v>
      </c>
      <c r="F313" s="389">
        <v>1404956991.97</v>
      </c>
      <c r="H313" s="389">
        <v>226955.55</v>
      </c>
    </row>
    <row r="314" spans="1:9">
      <c r="A314" s="2" t="s">
        <v>983</v>
      </c>
      <c r="B314" s="385" t="s">
        <v>984</v>
      </c>
      <c r="C314" s="385" t="s">
        <v>3</v>
      </c>
      <c r="F314" s="389">
        <v>103331038.02</v>
      </c>
      <c r="H314" s="389">
        <v>16692.009999999998</v>
      </c>
    </row>
    <row r="315" spans="1:9">
      <c r="A315" s="2" t="s">
        <v>167</v>
      </c>
      <c r="B315" s="385" t="s">
        <v>169</v>
      </c>
      <c r="C315" s="385" t="s">
        <v>3</v>
      </c>
      <c r="F315" s="389">
        <v>107243802.04000001</v>
      </c>
      <c r="H315" s="389">
        <v>17324.07</v>
      </c>
    </row>
    <row r="316" spans="1:9">
      <c r="A316" s="383" t="s">
        <v>1261</v>
      </c>
      <c r="B316" s="387" t="s">
        <v>1262</v>
      </c>
      <c r="C316" s="387"/>
      <c r="D316" s="387"/>
      <c r="E316" s="387"/>
      <c r="F316" s="390">
        <v>1223258833.78</v>
      </c>
      <c r="G316" s="390"/>
      <c r="H316" s="390">
        <v>197604.13</v>
      </c>
      <c r="I316" s="390"/>
    </row>
    <row r="317" spans="1:9">
      <c r="A317" s="383" t="s">
        <v>1263</v>
      </c>
      <c r="B317" s="387" t="s">
        <v>1264</v>
      </c>
      <c r="C317" s="387"/>
      <c r="D317" s="387"/>
      <c r="E317" s="387"/>
      <c r="F317" s="390">
        <v>449521118.87</v>
      </c>
      <c r="G317" s="390"/>
      <c r="H317" s="390">
        <v>72615.25</v>
      </c>
      <c r="I317" s="390"/>
    </row>
    <row r="318" spans="1:9">
      <c r="A318" s="2" t="s">
        <v>170</v>
      </c>
      <c r="B318" s="385" t="s">
        <v>171</v>
      </c>
      <c r="C318" s="385" t="s">
        <v>3</v>
      </c>
      <c r="F318" s="389">
        <v>13431818.029999999</v>
      </c>
      <c r="H318" s="389">
        <v>2169.7600000000002</v>
      </c>
    </row>
    <row r="319" spans="1:9">
      <c r="A319" s="2" t="s">
        <v>172</v>
      </c>
      <c r="B319" s="385" t="s">
        <v>173</v>
      </c>
      <c r="C319" s="385" t="s">
        <v>4</v>
      </c>
      <c r="D319" s="385">
        <v>70961.679999999993</v>
      </c>
      <c r="F319" s="389">
        <v>436089300.83999997</v>
      </c>
      <c r="H319" s="389">
        <v>70445.490000000005</v>
      </c>
    </row>
    <row r="320" spans="1:9">
      <c r="A320" s="383" t="s">
        <v>1265</v>
      </c>
      <c r="B320" s="387" t="s">
        <v>1266</v>
      </c>
      <c r="C320" s="387"/>
      <c r="D320" s="387"/>
      <c r="E320" s="387"/>
      <c r="F320" s="390">
        <v>136768256.84</v>
      </c>
      <c r="G320" s="390"/>
      <c r="H320" s="390">
        <v>22093.42</v>
      </c>
      <c r="I320" s="390"/>
    </row>
    <row r="321" spans="1:9">
      <c r="A321" s="2" t="s">
        <v>174</v>
      </c>
      <c r="B321" s="385" t="s">
        <v>713</v>
      </c>
      <c r="C321" s="385" t="s">
        <v>3</v>
      </c>
      <c r="F321" s="389">
        <v>-0.03</v>
      </c>
      <c r="H321" s="389">
        <v>0</v>
      </c>
    </row>
    <row r="322" spans="1:9">
      <c r="A322" s="2" t="s">
        <v>176</v>
      </c>
      <c r="B322" s="385" t="s">
        <v>177</v>
      </c>
      <c r="C322" s="385" t="s">
        <v>4</v>
      </c>
      <c r="D322" s="385">
        <v>20998.799999999999</v>
      </c>
      <c r="F322" s="389">
        <v>129669514.88</v>
      </c>
      <c r="H322" s="389">
        <v>20946.7</v>
      </c>
    </row>
    <row r="323" spans="1:9">
      <c r="A323" s="2" t="s">
        <v>398</v>
      </c>
      <c r="B323" s="385" t="s">
        <v>399</v>
      </c>
      <c r="C323" s="385" t="s">
        <v>3</v>
      </c>
      <c r="F323" s="389">
        <v>7098741.9900000002</v>
      </c>
      <c r="H323" s="389">
        <v>1146.72</v>
      </c>
    </row>
    <row r="324" spans="1:9">
      <c r="A324" s="383" t="s">
        <v>1267</v>
      </c>
      <c r="B324" s="387" t="s">
        <v>1268</v>
      </c>
      <c r="C324" s="387"/>
      <c r="D324" s="387"/>
      <c r="E324" s="387"/>
      <c r="F324" s="390">
        <v>179395617.33000001</v>
      </c>
      <c r="G324" s="390"/>
      <c r="H324" s="390">
        <v>28979.42</v>
      </c>
      <c r="I324" s="390"/>
    </row>
    <row r="325" spans="1:9">
      <c r="A325" s="2" t="s">
        <v>178</v>
      </c>
      <c r="B325" s="385" t="s">
        <v>179</v>
      </c>
      <c r="C325" s="385" t="s">
        <v>3</v>
      </c>
      <c r="F325" s="389">
        <v>10383648.130000001</v>
      </c>
      <c r="H325" s="389">
        <v>1677.37</v>
      </c>
    </row>
    <row r="326" spans="1:9">
      <c r="A326" s="2" t="s">
        <v>714</v>
      </c>
      <c r="B326" s="385" t="s">
        <v>715</v>
      </c>
      <c r="C326" s="385" t="s">
        <v>3</v>
      </c>
      <c r="F326" s="389">
        <v>7944236</v>
      </c>
      <c r="H326" s="389">
        <v>1283.31</v>
      </c>
    </row>
    <row r="327" spans="1:9">
      <c r="A327" s="2" t="s">
        <v>180</v>
      </c>
      <c r="B327" s="385" t="s">
        <v>181</v>
      </c>
      <c r="C327" s="385" t="s">
        <v>3</v>
      </c>
      <c r="F327" s="389">
        <v>-5068898.95</v>
      </c>
      <c r="H327" s="389">
        <v>-818.83</v>
      </c>
    </row>
    <row r="328" spans="1:9">
      <c r="A328" s="2" t="s">
        <v>182</v>
      </c>
      <c r="B328" s="385" t="s">
        <v>183</v>
      </c>
      <c r="C328" s="385" t="s">
        <v>4</v>
      </c>
      <c r="D328" s="385">
        <v>18022.82</v>
      </c>
      <c r="F328" s="389">
        <v>111389211.13</v>
      </c>
      <c r="H328" s="389">
        <v>17993.72</v>
      </c>
    </row>
    <row r="329" spans="1:9">
      <c r="A329" s="2" t="s">
        <v>400</v>
      </c>
      <c r="B329" s="385" t="s">
        <v>401</v>
      </c>
      <c r="C329" s="385" t="s">
        <v>3</v>
      </c>
      <c r="F329" s="389">
        <v>54747421.020000003</v>
      </c>
      <c r="H329" s="389">
        <v>8843.85</v>
      </c>
    </row>
    <row r="330" spans="1:9">
      <c r="A330" s="383" t="s">
        <v>1269</v>
      </c>
      <c r="B330" s="387" t="s">
        <v>1270</v>
      </c>
      <c r="C330" s="387"/>
      <c r="D330" s="387"/>
      <c r="E330" s="387"/>
      <c r="F330" s="390">
        <v>87441254.150000006</v>
      </c>
      <c r="G330" s="390"/>
      <c r="H330" s="390">
        <v>14125.18</v>
      </c>
      <c r="I330" s="390"/>
    </row>
    <row r="331" spans="1:9">
      <c r="A331" s="2" t="s">
        <v>191</v>
      </c>
      <c r="B331" s="385" t="s">
        <v>192</v>
      </c>
      <c r="C331" s="385" t="s">
        <v>3</v>
      </c>
      <c r="F331" s="389">
        <v>17685338.02</v>
      </c>
      <c r="H331" s="389">
        <v>2856.87</v>
      </c>
    </row>
    <row r="332" spans="1:9">
      <c r="A332" s="2" t="s">
        <v>185</v>
      </c>
      <c r="B332" s="385" t="s">
        <v>186</v>
      </c>
      <c r="C332" s="385" t="s">
        <v>3</v>
      </c>
      <c r="F332" s="389">
        <v>1744908.03</v>
      </c>
      <c r="H332" s="389">
        <v>281.87</v>
      </c>
    </row>
    <row r="333" spans="1:9">
      <c r="A333" s="2" t="s">
        <v>187</v>
      </c>
      <c r="B333" s="385" t="s">
        <v>188</v>
      </c>
      <c r="C333" s="385" t="s">
        <v>3</v>
      </c>
      <c r="F333" s="389">
        <v>12170861.039999999</v>
      </c>
      <c r="H333" s="389">
        <v>1966.07</v>
      </c>
    </row>
    <row r="334" spans="1:9">
      <c r="A334" s="2" t="s">
        <v>189</v>
      </c>
      <c r="B334" s="385" t="s">
        <v>190</v>
      </c>
      <c r="C334" s="385" t="s">
        <v>3</v>
      </c>
      <c r="F334" s="389">
        <v>34377591.020000003</v>
      </c>
      <c r="H334" s="389">
        <v>5553.33</v>
      </c>
    </row>
    <row r="335" spans="1:9">
      <c r="A335" s="2" t="s">
        <v>193</v>
      </c>
      <c r="B335" s="385" t="s">
        <v>194</v>
      </c>
      <c r="C335" s="385" t="s">
        <v>3</v>
      </c>
      <c r="F335" s="389">
        <v>20088010.02</v>
      </c>
      <c r="H335" s="389">
        <v>3245</v>
      </c>
    </row>
    <row r="336" spans="1:9">
      <c r="A336" s="2" t="s">
        <v>402</v>
      </c>
      <c r="B336" s="385" t="s">
        <v>403</v>
      </c>
      <c r="C336" s="385" t="s">
        <v>3</v>
      </c>
      <c r="F336" s="389">
        <v>1374546.02</v>
      </c>
      <c r="H336" s="389">
        <v>222.04</v>
      </c>
    </row>
    <row r="337" spans="1:9">
      <c r="A337" s="383" t="s">
        <v>1271</v>
      </c>
      <c r="B337" s="387" t="s">
        <v>1272</v>
      </c>
      <c r="C337" s="387"/>
      <c r="D337" s="387"/>
      <c r="E337" s="387"/>
      <c r="F337" s="390">
        <v>216861377.31</v>
      </c>
      <c r="G337" s="390"/>
      <c r="H337" s="390">
        <v>35031.599999999999</v>
      </c>
      <c r="I337" s="390"/>
    </row>
    <row r="338" spans="1:9">
      <c r="A338" s="383" t="s">
        <v>1273</v>
      </c>
      <c r="B338" s="387" t="s">
        <v>1274</v>
      </c>
      <c r="C338" s="387"/>
      <c r="D338" s="387"/>
      <c r="E338" s="387"/>
      <c r="F338" s="390">
        <v>216861377.31</v>
      </c>
      <c r="G338" s="390"/>
      <c r="H338" s="390">
        <v>35031.599999999999</v>
      </c>
      <c r="I338" s="390"/>
    </row>
    <row r="339" spans="1:9">
      <c r="A339" s="2" t="s">
        <v>197</v>
      </c>
      <c r="B339" s="385" t="s">
        <v>199</v>
      </c>
      <c r="C339" s="385" t="s">
        <v>3</v>
      </c>
      <c r="F339" s="389">
        <v>32739062.010000002</v>
      </c>
      <c r="H339" s="389">
        <v>5288.64</v>
      </c>
    </row>
    <row r="340" spans="1:9">
      <c r="A340" s="2" t="s">
        <v>195</v>
      </c>
      <c r="B340" s="385" t="s">
        <v>196</v>
      </c>
      <c r="C340" s="385" t="s">
        <v>3</v>
      </c>
      <c r="F340" s="389">
        <v>2437560</v>
      </c>
      <c r="H340" s="389">
        <v>393.76</v>
      </c>
    </row>
    <row r="341" spans="1:9">
      <c r="A341" s="2" t="s">
        <v>404</v>
      </c>
      <c r="B341" s="385" t="s">
        <v>405</v>
      </c>
      <c r="C341" s="385" t="s">
        <v>4</v>
      </c>
      <c r="D341" s="385">
        <v>23400.09</v>
      </c>
      <c r="F341" s="389">
        <v>145347767.03999999</v>
      </c>
      <c r="H341" s="389">
        <v>23479.35</v>
      </c>
    </row>
    <row r="342" spans="1:9">
      <c r="A342" s="2" t="s">
        <v>406</v>
      </c>
      <c r="B342" s="385" t="s">
        <v>407</v>
      </c>
      <c r="C342" s="385" t="s">
        <v>4</v>
      </c>
      <c r="D342" s="385">
        <v>5850.03</v>
      </c>
      <c r="F342" s="389">
        <v>36336988.259999998</v>
      </c>
      <c r="H342" s="389">
        <v>5869.85</v>
      </c>
    </row>
    <row r="343" spans="1:9">
      <c r="A343" s="383" t="s">
        <v>1275</v>
      </c>
      <c r="B343" s="387" t="s">
        <v>1276</v>
      </c>
      <c r="C343" s="387"/>
      <c r="D343" s="387"/>
      <c r="E343" s="387"/>
      <c r="F343" s="390">
        <v>153271209.28</v>
      </c>
      <c r="G343" s="390"/>
      <c r="H343" s="390">
        <v>24759.26</v>
      </c>
      <c r="I343" s="390"/>
    </row>
    <row r="344" spans="1:9">
      <c r="A344" s="383" t="s">
        <v>1277</v>
      </c>
      <c r="B344" s="387" t="s">
        <v>1278</v>
      </c>
      <c r="C344" s="387"/>
      <c r="D344" s="387"/>
      <c r="E344" s="387"/>
      <c r="F344" s="390">
        <v>500000</v>
      </c>
      <c r="G344" s="390"/>
      <c r="H344" s="390">
        <v>80.77</v>
      </c>
      <c r="I344" s="390"/>
    </row>
    <row r="345" spans="1:9">
      <c r="A345" s="2" t="s">
        <v>200</v>
      </c>
      <c r="B345" s="385" t="s">
        <v>201</v>
      </c>
      <c r="C345" s="385" t="s">
        <v>3</v>
      </c>
      <c r="F345" s="389">
        <v>500000</v>
      </c>
      <c r="H345" s="389">
        <v>80.77</v>
      </c>
    </row>
    <row r="346" spans="1:9">
      <c r="A346" s="383" t="s">
        <v>1279</v>
      </c>
      <c r="B346" s="387" t="s">
        <v>203</v>
      </c>
      <c r="C346" s="387"/>
      <c r="D346" s="387"/>
      <c r="E346" s="387"/>
      <c r="F346" s="390">
        <v>12893800.18</v>
      </c>
      <c r="G346" s="390"/>
      <c r="H346" s="390">
        <v>2082.85</v>
      </c>
      <c r="I346" s="390"/>
    </row>
    <row r="347" spans="1:9">
      <c r="A347" s="2" t="s">
        <v>202</v>
      </c>
      <c r="B347" s="385" t="s">
        <v>203</v>
      </c>
      <c r="C347" s="385" t="s">
        <v>3</v>
      </c>
      <c r="F347" s="389">
        <v>12893800.18</v>
      </c>
      <c r="H347" s="389">
        <v>2082.85</v>
      </c>
    </row>
    <row r="348" spans="1:9">
      <c r="A348" s="383" t="s">
        <v>1280</v>
      </c>
      <c r="B348" s="387" t="s">
        <v>1281</v>
      </c>
      <c r="C348" s="387"/>
      <c r="D348" s="387"/>
      <c r="E348" s="387"/>
      <c r="F348" s="390">
        <v>32484114.02</v>
      </c>
      <c r="G348" s="390"/>
      <c r="H348" s="390">
        <v>5247.46</v>
      </c>
      <c r="I348" s="390"/>
    </row>
    <row r="349" spans="1:9">
      <c r="A349" s="2" t="s">
        <v>204</v>
      </c>
      <c r="B349" s="385" t="s">
        <v>205</v>
      </c>
      <c r="C349" s="385" t="s">
        <v>3</v>
      </c>
      <c r="F349" s="389">
        <v>32484114.02</v>
      </c>
      <c r="H349" s="389">
        <v>5247.46</v>
      </c>
    </row>
    <row r="350" spans="1:9">
      <c r="A350" s="383" t="s">
        <v>1282</v>
      </c>
      <c r="B350" s="387" t="s">
        <v>1283</v>
      </c>
      <c r="C350" s="387"/>
      <c r="D350" s="387"/>
      <c r="E350" s="387"/>
      <c r="F350" s="390">
        <v>20970396.52</v>
      </c>
      <c r="G350" s="390"/>
      <c r="H350" s="390">
        <v>3387.54</v>
      </c>
      <c r="I350" s="390"/>
    </row>
    <row r="351" spans="1:9">
      <c r="A351" s="2" t="s">
        <v>206</v>
      </c>
      <c r="B351" s="385" t="s">
        <v>207</v>
      </c>
      <c r="C351" s="385" t="s">
        <v>3</v>
      </c>
      <c r="F351" s="389">
        <v>6005000</v>
      </c>
      <c r="H351" s="389">
        <v>970.04</v>
      </c>
    </row>
    <row r="352" spans="1:9">
      <c r="A352" s="2" t="s">
        <v>208</v>
      </c>
      <c r="B352" s="385" t="s">
        <v>209</v>
      </c>
      <c r="C352" s="385" t="s">
        <v>4</v>
      </c>
      <c r="D352" s="385">
        <v>341</v>
      </c>
      <c r="F352" s="389">
        <v>2062954.52</v>
      </c>
      <c r="H352" s="389">
        <v>333.25</v>
      </c>
    </row>
    <row r="353" spans="1:9">
      <c r="A353" s="2" t="s">
        <v>210</v>
      </c>
      <c r="B353" s="385" t="s">
        <v>211</v>
      </c>
      <c r="C353" s="385" t="s">
        <v>4</v>
      </c>
      <c r="D353" s="385">
        <v>2100</v>
      </c>
      <c r="F353" s="389">
        <v>12902442</v>
      </c>
      <c r="H353" s="389">
        <v>2084.25</v>
      </c>
    </row>
    <row r="354" spans="1:9">
      <c r="A354" s="383" t="s">
        <v>1284</v>
      </c>
      <c r="B354" s="387" t="s">
        <v>1285</v>
      </c>
      <c r="C354" s="387"/>
      <c r="D354" s="387"/>
      <c r="E354" s="387"/>
      <c r="F354" s="390">
        <v>34190728.039999999</v>
      </c>
      <c r="G354" s="390"/>
      <c r="H354" s="390">
        <v>5523.14</v>
      </c>
      <c r="I354" s="390"/>
    </row>
    <row r="355" spans="1:9">
      <c r="A355" s="2" t="s">
        <v>212</v>
      </c>
      <c r="B355" s="385" t="s">
        <v>213</v>
      </c>
      <c r="C355" s="385" t="s">
        <v>3</v>
      </c>
      <c r="F355" s="389">
        <v>29064165</v>
      </c>
      <c r="H355" s="389">
        <v>4695</v>
      </c>
    </row>
    <row r="356" spans="1:9">
      <c r="A356" s="2" t="s">
        <v>408</v>
      </c>
      <c r="B356" s="385" t="s">
        <v>409</v>
      </c>
      <c r="C356" s="385" t="s">
        <v>3</v>
      </c>
      <c r="F356" s="389">
        <v>5126563.04</v>
      </c>
      <c r="H356" s="389">
        <v>828.14</v>
      </c>
    </row>
    <row r="357" spans="1:9">
      <c r="A357" s="383" t="s">
        <v>1286</v>
      </c>
      <c r="B357" s="387" t="s">
        <v>1287</v>
      </c>
      <c r="C357" s="387"/>
      <c r="D357" s="387"/>
      <c r="E357" s="387"/>
      <c r="F357" s="390">
        <v>52232170.520000003</v>
      </c>
      <c r="G357" s="390"/>
      <c r="H357" s="390">
        <v>8437.5</v>
      </c>
      <c r="I357" s="390"/>
    </row>
    <row r="358" spans="1:9">
      <c r="A358" s="2" t="s">
        <v>214</v>
      </c>
      <c r="B358" s="385" t="s">
        <v>215</v>
      </c>
      <c r="C358" s="385" t="s">
        <v>3</v>
      </c>
      <c r="F358" s="389">
        <v>3838001.01</v>
      </c>
      <c r="H358" s="389">
        <v>619.99</v>
      </c>
    </row>
    <row r="359" spans="1:9">
      <c r="A359" s="2" t="s">
        <v>216</v>
      </c>
      <c r="B359" s="385" t="s">
        <v>217</v>
      </c>
      <c r="C359" s="385" t="s">
        <v>3</v>
      </c>
      <c r="F359" s="389">
        <v>41863473</v>
      </c>
      <c r="H359" s="389">
        <v>6762.59</v>
      </c>
    </row>
    <row r="360" spans="1:9">
      <c r="A360" s="2" t="s">
        <v>716</v>
      </c>
      <c r="B360" s="385" t="s">
        <v>717</v>
      </c>
      <c r="C360" s="385" t="s">
        <v>3</v>
      </c>
      <c r="F360" s="389">
        <v>6520723.0199999996</v>
      </c>
      <c r="H360" s="389">
        <v>1053.3499999999999</v>
      </c>
    </row>
    <row r="361" spans="1:9">
      <c r="A361" s="2" t="s">
        <v>218</v>
      </c>
      <c r="B361" s="385" t="s">
        <v>219</v>
      </c>
      <c r="C361" s="385" t="s">
        <v>3</v>
      </c>
      <c r="F361" s="389">
        <v>-1927.51</v>
      </c>
      <c r="H361" s="389">
        <v>-0.31</v>
      </c>
    </row>
    <row r="362" spans="1:9">
      <c r="A362" s="2" t="s">
        <v>220</v>
      </c>
      <c r="B362" s="385" t="s">
        <v>219</v>
      </c>
      <c r="C362" s="385" t="s">
        <v>4</v>
      </c>
      <c r="D362" s="385">
        <v>1.91</v>
      </c>
      <c r="F362" s="389">
        <v>11620</v>
      </c>
      <c r="H362" s="389">
        <v>1.88</v>
      </c>
    </row>
    <row r="363" spans="1:9">
      <c r="A363" s="2" t="s">
        <v>718</v>
      </c>
      <c r="B363" s="385" t="s">
        <v>219</v>
      </c>
      <c r="C363" s="385" t="s">
        <v>297</v>
      </c>
      <c r="F363" s="389">
        <v>280</v>
      </c>
      <c r="H363" s="389">
        <v>0</v>
      </c>
    </row>
    <row r="364" spans="1:9">
      <c r="A364" s="2" t="s">
        <v>985</v>
      </c>
      <c r="B364" s="385" t="s">
        <v>219</v>
      </c>
      <c r="C364" s="385" t="s">
        <v>184</v>
      </c>
      <c r="F364" s="389">
        <v>1</v>
      </c>
      <c r="H364" s="389">
        <v>0</v>
      </c>
    </row>
    <row r="365" spans="1:9">
      <c r="A365" s="383" t="s">
        <v>1288</v>
      </c>
      <c r="B365" s="387" t="s">
        <v>1289</v>
      </c>
      <c r="C365" s="387"/>
      <c r="D365" s="387"/>
      <c r="E365" s="387"/>
      <c r="F365" s="390">
        <v>1041479609.36</v>
      </c>
      <c r="G365" s="390"/>
      <c r="H365" s="390">
        <v>168239.72</v>
      </c>
      <c r="I365" s="390"/>
    </row>
    <row r="366" spans="1:9">
      <c r="A366" s="383" t="s">
        <v>1290</v>
      </c>
      <c r="B366" s="387" t="s">
        <v>1291</v>
      </c>
      <c r="C366" s="387"/>
      <c r="D366" s="387"/>
      <c r="E366" s="387"/>
      <c r="F366" s="390">
        <v>257515452.02000001</v>
      </c>
      <c r="G366" s="390"/>
      <c r="H366" s="390">
        <v>41598.83</v>
      </c>
      <c r="I366" s="390"/>
    </row>
    <row r="367" spans="1:9">
      <c r="A367" s="2" t="s">
        <v>221</v>
      </c>
      <c r="B367" s="385" t="s">
        <v>222</v>
      </c>
      <c r="C367" s="385" t="s">
        <v>3</v>
      </c>
      <c r="F367" s="389">
        <v>257515452.02000001</v>
      </c>
      <c r="H367" s="389">
        <v>41598.83</v>
      </c>
    </row>
    <row r="368" spans="1:9">
      <c r="A368" s="383" t="s">
        <v>1292</v>
      </c>
      <c r="B368" s="387" t="s">
        <v>1293</v>
      </c>
      <c r="C368" s="387"/>
      <c r="D368" s="387"/>
      <c r="E368" s="387"/>
      <c r="F368" s="390">
        <v>31512819.02</v>
      </c>
      <c r="G368" s="390"/>
      <c r="H368" s="390">
        <v>5090.55</v>
      </c>
      <c r="I368" s="390"/>
    </row>
    <row r="369" spans="1:9">
      <c r="A369" s="2" t="s">
        <v>410</v>
      </c>
      <c r="B369" s="385" t="s">
        <v>411</v>
      </c>
      <c r="C369" s="385" t="s">
        <v>3</v>
      </c>
      <c r="F369" s="389">
        <v>31512819.02</v>
      </c>
      <c r="H369" s="389">
        <v>5090.55</v>
      </c>
    </row>
    <row r="370" spans="1:9">
      <c r="A370" s="383" t="s">
        <v>1294</v>
      </c>
      <c r="B370" s="387" t="s">
        <v>225</v>
      </c>
      <c r="C370" s="387"/>
      <c r="D370" s="387"/>
      <c r="E370" s="387"/>
      <c r="F370" s="390">
        <v>9537278.1199999992</v>
      </c>
      <c r="G370" s="390"/>
      <c r="H370" s="390">
        <v>1540.64</v>
      </c>
      <c r="I370" s="390"/>
    </row>
    <row r="371" spans="1:9">
      <c r="A371" s="2" t="s">
        <v>224</v>
      </c>
      <c r="B371" s="385" t="s">
        <v>225</v>
      </c>
      <c r="C371" s="385" t="s">
        <v>3</v>
      </c>
      <c r="F371" s="389">
        <v>4008094.06</v>
      </c>
      <c r="H371" s="389">
        <v>647.46</v>
      </c>
    </row>
    <row r="372" spans="1:9">
      <c r="A372" s="2" t="s">
        <v>1044</v>
      </c>
      <c r="B372" s="385" t="s">
        <v>1045</v>
      </c>
      <c r="C372" s="385" t="s">
        <v>3</v>
      </c>
      <c r="F372" s="389">
        <v>5529184.0599999996</v>
      </c>
      <c r="H372" s="389">
        <v>893.18</v>
      </c>
    </row>
    <row r="373" spans="1:9">
      <c r="A373" s="383" t="s">
        <v>1433</v>
      </c>
      <c r="B373" s="387" t="s">
        <v>1434</v>
      </c>
      <c r="C373" s="387"/>
      <c r="D373" s="387"/>
      <c r="E373" s="387"/>
      <c r="F373" s="390">
        <v>100888736.01000001</v>
      </c>
      <c r="G373" s="390"/>
      <c r="H373" s="390">
        <v>16297.48</v>
      </c>
      <c r="I373" s="390"/>
    </row>
    <row r="374" spans="1:9">
      <c r="A374" s="2" t="s">
        <v>1435</v>
      </c>
      <c r="B374" s="385" t="s">
        <v>1436</v>
      </c>
      <c r="C374" s="385" t="s">
        <v>4</v>
      </c>
      <c r="D374" s="385">
        <v>16362.28</v>
      </c>
      <c r="F374" s="389">
        <v>100888736.01000001</v>
      </c>
      <c r="H374" s="389">
        <v>16297.48</v>
      </c>
    </row>
    <row r="375" spans="1:9">
      <c r="A375" s="383" t="s">
        <v>1295</v>
      </c>
      <c r="B375" s="387" t="s">
        <v>1296</v>
      </c>
      <c r="C375" s="387"/>
      <c r="D375" s="387"/>
      <c r="E375" s="387"/>
      <c r="F375" s="390">
        <v>39376128.049999997</v>
      </c>
      <c r="G375" s="390"/>
      <c r="H375" s="390">
        <v>6360.79</v>
      </c>
      <c r="I375" s="390"/>
    </row>
    <row r="376" spans="1:9">
      <c r="A376" s="2" t="s">
        <v>226</v>
      </c>
      <c r="B376" s="385" t="s">
        <v>228</v>
      </c>
      <c r="C376" s="385" t="s">
        <v>3</v>
      </c>
      <c r="F376" s="389">
        <v>38307904.049999997</v>
      </c>
      <c r="H376" s="389">
        <v>6188.23</v>
      </c>
    </row>
    <row r="377" spans="1:9">
      <c r="A377" s="2" t="s">
        <v>1437</v>
      </c>
      <c r="B377" s="385" t="s">
        <v>1045</v>
      </c>
      <c r="C377" s="385" t="s">
        <v>3</v>
      </c>
      <c r="F377" s="389">
        <v>1068224</v>
      </c>
      <c r="H377" s="389">
        <v>172.56</v>
      </c>
    </row>
    <row r="378" spans="1:9">
      <c r="A378" s="383" t="s">
        <v>1297</v>
      </c>
      <c r="B378" s="387" t="s">
        <v>235</v>
      </c>
      <c r="C378" s="387"/>
      <c r="D378" s="387"/>
      <c r="E378" s="387"/>
      <c r="F378" s="390">
        <v>602649196.13999999</v>
      </c>
      <c r="G378" s="390"/>
      <c r="H378" s="390">
        <v>97351.43</v>
      </c>
      <c r="I378" s="390"/>
    </row>
    <row r="379" spans="1:9">
      <c r="A379" s="2" t="s">
        <v>229</v>
      </c>
      <c r="B379" s="385" t="s">
        <v>986</v>
      </c>
      <c r="C379" s="385" t="s">
        <v>4</v>
      </c>
      <c r="D379" s="385">
        <v>37597.699999999997</v>
      </c>
      <c r="F379" s="389">
        <v>232922462.41</v>
      </c>
      <c r="H379" s="389">
        <v>37626.1</v>
      </c>
    </row>
    <row r="380" spans="1:9">
      <c r="A380" s="2" t="s">
        <v>230</v>
      </c>
      <c r="B380" s="385" t="s">
        <v>231</v>
      </c>
      <c r="C380" s="385" t="s">
        <v>3</v>
      </c>
      <c r="F380" s="389">
        <v>43317425.039999999</v>
      </c>
      <c r="H380" s="389">
        <v>6997.46</v>
      </c>
    </row>
    <row r="381" spans="1:9">
      <c r="A381" s="2" t="s">
        <v>232</v>
      </c>
      <c r="B381" s="385" t="s">
        <v>233</v>
      </c>
      <c r="C381" s="385" t="s">
        <v>4</v>
      </c>
      <c r="D381" s="385">
        <v>738.5</v>
      </c>
      <c r="F381" s="389">
        <v>4618564.72</v>
      </c>
      <c r="H381" s="389">
        <v>746.08</v>
      </c>
    </row>
    <row r="382" spans="1:9">
      <c r="A382" s="2" t="s">
        <v>987</v>
      </c>
      <c r="B382" s="385" t="s">
        <v>988</v>
      </c>
      <c r="C382" s="385" t="s">
        <v>4</v>
      </c>
      <c r="D382" s="385">
        <v>51166.09</v>
      </c>
      <c r="F382" s="389">
        <v>314658924.95999998</v>
      </c>
      <c r="H382" s="389">
        <v>50829.73</v>
      </c>
    </row>
    <row r="383" spans="1:9">
      <c r="A383" s="2" t="s">
        <v>234</v>
      </c>
      <c r="B383" s="385" t="s">
        <v>235</v>
      </c>
      <c r="C383" s="385" t="s">
        <v>3</v>
      </c>
      <c r="F383" s="389">
        <v>7131819.0099999998</v>
      </c>
      <c r="H383" s="389">
        <v>1152.07</v>
      </c>
    </row>
    <row r="384" spans="1:9">
      <c r="A384" s="383" t="s">
        <v>1298</v>
      </c>
      <c r="B384" s="387" t="s">
        <v>1299</v>
      </c>
      <c r="C384" s="387"/>
      <c r="D384" s="387"/>
      <c r="E384" s="387"/>
      <c r="F384" s="390">
        <v>390236086.67000002</v>
      </c>
      <c r="G384" s="390"/>
      <c r="H384" s="390">
        <v>63038.400000000001</v>
      </c>
      <c r="I384" s="390"/>
    </row>
    <row r="385" spans="1:9">
      <c r="A385" s="2" t="s">
        <v>719</v>
      </c>
      <c r="B385" s="385" t="s">
        <v>720</v>
      </c>
      <c r="C385" s="385" t="s">
        <v>3</v>
      </c>
      <c r="F385" s="389">
        <v>27205835</v>
      </c>
      <c r="H385" s="389">
        <v>4394.8100000000004</v>
      </c>
    </row>
    <row r="386" spans="1:9">
      <c r="A386" s="383" t="s">
        <v>1300</v>
      </c>
      <c r="B386" s="387" t="s">
        <v>1301</v>
      </c>
      <c r="C386" s="387"/>
      <c r="D386" s="387"/>
      <c r="E386" s="387"/>
      <c r="F386" s="390">
        <v>77874150.129999995</v>
      </c>
      <c r="G386" s="390"/>
      <c r="H386" s="390">
        <v>12579.72</v>
      </c>
      <c r="I386" s="390"/>
    </row>
    <row r="387" spans="1:9">
      <c r="A387" s="2" t="s">
        <v>721</v>
      </c>
      <c r="B387" s="385" t="s">
        <v>722</v>
      </c>
      <c r="C387" s="385" t="s">
        <v>4</v>
      </c>
      <c r="D387" s="385">
        <v>7486.56</v>
      </c>
      <c r="F387" s="389">
        <v>46264008.549999997</v>
      </c>
      <c r="H387" s="389">
        <v>7473.45</v>
      </c>
    </row>
    <row r="388" spans="1:9">
      <c r="A388" s="2" t="s">
        <v>236</v>
      </c>
      <c r="B388" s="385" t="s">
        <v>237</v>
      </c>
      <c r="C388" s="385" t="s">
        <v>3</v>
      </c>
      <c r="F388" s="389">
        <v>8529092.0099999998</v>
      </c>
      <c r="H388" s="389">
        <v>1377.78</v>
      </c>
    </row>
    <row r="389" spans="1:9">
      <c r="A389" s="2" t="s">
        <v>238</v>
      </c>
      <c r="B389" s="385" t="s">
        <v>239</v>
      </c>
      <c r="C389" s="385" t="s">
        <v>4</v>
      </c>
      <c r="D389" s="385">
        <v>3735.9</v>
      </c>
      <c r="F389" s="389">
        <v>23081049.57</v>
      </c>
      <c r="H389" s="389">
        <v>3728.49</v>
      </c>
    </row>
    <row r="390" spans="1:9">
      <c r="A390" s="383" t="s">
        <v>1302</v>
      </c>
      <c r="B390" s="387" t="s">
        <v>241</v>
      </c>
      <c r="C390" s="387"/>
      <c r="D390" s="387"/>
      <c r="E390" s="387"/>
      <c r="F390" s="390">
        <v>129594055.09</v>
      </c>
      <c r="G390" s="390"/>
      <c r="H390" s="390">
        <v>20934.509999999998</v>
      </c>
      <c r="I390" s="390"/>
    </row>
    <row r="391" spans="1:9">
      <c r="A391" s="2" t="s">
        <v>240</v>
      </c>
      <c r="B391" s="385" t="s">
        <v>92</v>
      </c>
      <c r="C391" s="385" t="s">
        <v>4</v>
      </c>
      <c r="D391" s="385">
        <v>13170</v>
      </c>
      <c r="F391" s="389">
        <v>81349340.5</v>
      </c>
      <c r="H391" s="389">
        <v>13141.1</v>
      </c>
    </row>
    <row r="392" spans="1:9">
      <c r="A392" s="2" t="s">
        <v>412</v>
      </c>
      <c r="B392" s="385" t="s">
        <v>413</v>
      </c>
      <c r="C392" s="385" t="s">
        <v>4</v>
      </c>
      <c r="D392" s="385">
        <v>7807.63</v>
      </c>
      <c r="F392" s="389">
        <v>48244714.590000004</v>
      </c>
      <c r="H392" s="389">
        <v>7793.41</v>
      </c>
    </row>
    <row r="393" spans="1:9">
      <c r="A393" s="383" t="s">
        <v>1303</v>
      </c>
      <c r="B393" s="387" t="s">
        <v>723</v>
      </c>
      <c r="C393" s="387"/>
      <c r="D393" s="387"/>
      <c r="E393" s="387"/>
      <c r="F393" s="390">
        <v>69272354.629999995</v>
      </c>
      <c r="G393" s="390"/>
      <c r="H393" s="390">
        <v>11190.2</v>
      </c>
      <c r="I393" s="390"/>
    </row>
    <row r="394" spans="1:9">
      <c r="A394" s="2" t="s">
        <v>724</v>
      </c>
      <c r="B394" s="385" t="s">
        <v>723</v>
      </c>
      <c r="C394" s="385" t="s">
        <v>3</v>
      </c>
      <c r="F394" s="389">
        <v>3326050.03</v>
      </c>
      <c r="H394" s="389">
        <v>537.29</v>
      </c>
    </row>
    <row r="395" spans="1:9">
      <c r="A395" s="2" t="s">
        <v>866</v>
      </c>
      <c r="B395" s="385" t="s">
        <v>867</v>
      </c>
      <c r="C395" s="385" t="s">
        <v>4</v>
      </c>
      <c r="D395" s="385">
        <v>10680</v>
      </c>
      <c r="F395" s="389">
        <v>65946304.600000001</v>
      </c>
      <c r="H395" s="389">
        <v>10652.91</v>
      </c>
    </row>
    <row r="396" spans="1:9">
      <c r="A396" s="383" t="s">
        <v>1304</v>
      </c>
      <c r="B396" s="387" t="s">
        <v>1305</v>
      </c>
      <c r="C396" s="387"/>
      <c r="D396" s="387"/>
      <c r="E396" s="387"/>
      <c r="F396" s="390">
        <v>86289691.819999993</v>
      </c>
      <c r="G396" s="390"/>
      <c r="H396" s="390">
        <v>13939.16</v>
      </c>
      <c r="I396" s="390"/>
    </row>
    <row r="397" spans="1:9">
      <c r="A397" s="2" t="s">
        <v>242</v>
      </c>
      <c r="B397" s="385" t="s">
        <v>243</v>
      </c>
      <c r="C397" s="385" t="s">
        <v>3</v>
      </c>
      <c r="F397" s="389">
        <v>632000</v>
      </c>
      <c r="H397" s="389">
        <v>102.09</v>
      </c>
    </row>
    <row r="398" spans="1:9">
      <c r="A398" s="2" t="s">
        <v>414</v>
      </c>
      <c r="B398" s="385" t="s">
        <v>415</v>
      </c>
      <c r="C398" s="385" t="s">
        <v>4</v>
      </c>
      <c r="D398" s="385">
        <v>13958.04</v>
      </c>
      <c r="F398" s="389">
        <v>85657691.819999993</v>
      </c>
      <c r="H398" s="389">
        <v>13837.07</v>
      </c>
    </row>
    <row r="399" spans="1:9">
      <c r="A399" s="383" t="s">
        <v>1306</v>
      </c>
      <c r="B399" s="387" t="s">
        <v>1307</v>
      </c>
      <c r="C399" s="387"/>
      <c r="D399" s="387"/>
      <c r="E399" s="387"/>
      <c r="F399" s="390">
        <v>238742656</v>
      </c>
      <c r="G399" s="390"/>
      <c r="H399" s="390">
        <v>38566.28</v>
      </c>
      <c r="I399" s="390"/>
    </row>
    <row r="400" spans="1:9">
      <c r="A400" s="383" t="s">
        <v>1308</v>
      </c>
      <c r="B400" s="387" t="s">
        <v>1307</v>
      </c>
      <c r="C400" s="387"/>
      <c r="D400" s="387"/>
      <c r="E400" s="387"/>
      <c r="F400" s="390">
        <v>216516769</v>
      </c>
      <c r="G400" s="390"/>
      <c r="H400" s="390">
        <v>34975.93</v>
      </c>
      <c r="I400" s="390"/>
    </row>
    <row r="401" spans="1:9">
      <c r="A401" s="2" t="s">
        <v>246</v>
      </c>
      <c r="B401" s="385" t="s">
        <v>248</v>
      </c>
      <c r="C401" s="385" t="s">
        <v>3</v>
      </c>
      <c r="F401" s="389">
        <v>18377762</v>
      </c>
      <c r="H401" s="389">
        <v>2968.73</v>
      </c>
    </row>
    <row r="402" spans="1:9">
      <c r="A402" s="2" t="s">
        <v>576</v>
      </c>
      <c r="B402" s="385" t="s">
        <v>575</v>
      </c>
      <c r="C402" s="385" t="s">
        <v>3</v>
      </c>
      <c r="F402" s="389">
        <v>10682999</v>
      </c>
      <c r="H402" s="389">
        <v>1725.72</v>
      </c>
    </row>
    <row r="403" spans="1:9">
      <c r="A403" s="2" t="s">
        <v>249</v>
      </c>
      <c r="B403" s="385" t="s">
        <v>250</v>
      </c>
      <c r="C403" s="385" t="s">
        <v>3</v>
      </c>
      <c r="F403" s="389">
        <v>60496970</v>
      </c>
      <c r="H403" s="389">
        <v>9772.6299999999992</v>
      </c>
    </row>
    <row r="404" spans="1:9">
      <c r="A404" s="2" t="s">
        <v>251</v>
      </c>
      <c r="B404" s="385" t="s">
        <v>252</v>
      </c>
      <c r="C404" s="385" t="s">
        <v>3</v>
      </c>
      <c r="F404" s="389">
        <v>126959038</v>
      </c>
      <c r="H404" s="389">
        <v>20508.849999999999</v>
      </c>
    </row>
    <row r="405" spans="1:9">
      <c r="A405" s="383" t="s">
        <v>1309</v>
      </c>
      <c r="B405" s="387" t="s">
        <v>1310</v>
      </c>
      <c r="C405" s="387"/>
      <c r="D405" s="387"/>
      <c r="E405" s="387"/>
      <c r="F405" s="390">
        <v>22225887</v>
      </c>
      <c r="G405" s="390"/>
      <c r="H405" s="390">
        <v>3590.35</v>
      </c>
      <c r="I405" s="390"/>
    </row>
    <row r="406" spans="1:9">
      <c r="A406" s="2" t="s">
        <v>253</v>
      </c>
      <c r="B406" s="385" t="s">
        <v>254</v>
      </c>
      <c r="C406" s="385" t="s">
        <v>3</v>
      </c>
      <c r="F406" s="389">
        <v>22225887</v>
      </c>
      <c r="H406" s="389">
        <v>3590.35</v>
      </c>
    </row>
    <row r="407" spans="1:9">
      <c r="A407" s="383" t="s">
        <v>1311</v>
      </c>
      <c r="B407" s="387" t="s">
        <v>1312</v>
      </c>
      <c r="C407" s="387"/>
      <c r="D407" s="387"/>
      <c r="E407" s="387"/>
      <c r="F407" s="390">
        <v>279299842.13999999</v>
      </c>
      <c r="G407" s="390"/>
      <c r="H407" s="390">
        <v>45117.85</v>
      </c>
      <c r="I407" s="390"/>
    </row>
    <row r="408" spans="1:9">
      <c r="A408" s="383" t="s">
        <v>1438</v>
      </c>
      <c r="B408" s="387" t="s">
        <v>1439</v>
      </c>
      <c r="C408" s="387"/>
      <c r="D408" s="387"/>
      <c r="E408" s="387"/>
      <c r="F408" s="390">
        <v>78251880.319999993</v>
      </c>
      <c r="G408" s="390"/>
      <c r="H408" s="390">
        <v>12640.74</v>
      </c>
      <c r="I408" s="390"/>
    </row>
    <row r="409" spans="1:9">
      <c r="A409" s="2" t="s">
        <v>244</v>
      </c>
      <c r="B409" s="385" t="s">
        <v>245</v>
      </c>
      <c r="C409" s="385" t="s">
        <v>3</v>
      </c>
      <c r="F409" s="389">
        <v>78251880.319999993</v>
      </c>
      <c r="H409" s="389">
        <v>12640.74</v>
      </c>
    </row>
    <row r="410" spans="1:9">
      <c r="A410" s="383" t="s">
        <v>1313</v>
      </c>
      <c r="B410" s="387" t="s">
        <v>1314</v>
      </c>
      <c r="C410" s="387"/>
      <c r="D410" s="387"/>
      <c r="E410" s="387"/>
      <c r="F410" s="390">
        <v>118205681</v>
      </c>
      <c r="G410" s="390"/>
      <c r="H410" s="390">
        <v>19094.84</v>
      </c>
      <c r="I410" s="390"/>
    </row>
    <row r="411" spans="1:9">
      <c r="A411" s="2" t="s">
        <v>905</v>
      </c>
      <c r="B411" s="385" t="s">
        <v>906</v>
      </c>
      <c r="C411" s="385" t="s">
        <v>3</v>
      </c>
      <c r="F411" s="389">
        <v>118205681</v>
      </c>
      <c r="H411" s="389">
        <v>19094.84</v>
      </c>
    </row>
    <row r="412" spans="1:9">
      <c r="A412" s="383" t="s">
        <v>1315</v>
      </c>
      <c r="B412" s="387" t="s">
        <v>1316</v>
      </c>
      <c r="C412" s="387"/>
      <c r="D412" s="387"/>
      <c r="E412" s="387"/>
      <c r="F412" s="390">
        <v>74880867.819999993</v>
      </c>
      <c r="G412" s="390"/>
      <c r="H412" s="390">
        <v>12096.19</v>
      </c>
      <c r="I412" s="390"/>
    </row>
    <row r="413" spans="1:9">
      <c r="A413" s="2" t="s">
        <v>989</v>
      </c>
      <c r="B413" s="385" t="s">
        <v>990</v>
      </c>
      <c r="C413" s="385" t="s">
        <v>3</v>
      </c>
      <c r="F413" s="389">
        <v>74880867.819999993</v>
      </c>
      <c r="H413" s="389">
        <v>12096.19</v>
      </c>
    </row>
    <row r="414" spans="1:9">
      <c r="A414" s="383" t="s">
        <v>1317</v>
      </c>
      <c r="B414" s="387" t="s">
        <v>1318</v>
      </c>
      <c r="C414" s="387"/>
      <c r="D414" s="387"/>
      <c r="E414" s="387"/>
      <c r="F414" s="390">
        <v>7961413</v>
      </c>
      <c r="G414" s="390"/>
      <c r="H414" s="390">
        <v>1286.08</v>
      </c>
      <c r="I414" s="390"/>
    </row>
    <row r="415" spans="1:9">
      <c r="A415" s="2" t="s">
        <v>725</v>
      </c>
      <c r="B415" s="385" t="s">
        <v>726</v>
      </c>
      <c r="C415" s="385" t="s">
        <v>3</v>
      </c>
      <c r="F415" s="389">
        <v>3245563</v>
      </c>
      <c r="H415" s="389">
        <v>524.29</v>
      </c>
    </row>
    <row r="416" spans="1:9">
      <c r="A416" s="2" t="s">
        <v>727</v>
      </c>
      <c r="B416" s="385" t="s">
        <v>728</v>
      </c>
      <c r="C416" s="385" t="s">
        <v>3</v>
      </c>
      <c r="F416" s="389">
        <v>4715850</v>
      </c>
      <c r="H416" s="389">
        <v>761.79</v>
      </c>
    </row>
    <row r="417" spans="1:9">
      <c r="A417" s="383" t="s">
        <v>1319</v>
      </c>
      <c r="B417" s="387" t="s">
        <v>1320</v>
      </c>
      <c r="C417" s="387"/>
      <c r="D417" s="387"/>
      <c r="E417" s="387"/>
      <c r="F417" s="390">
        <v>4136734210.1399999</v>
      </c>
      <c r="G417" s="390"/>
      <c r="H417" s="390">
        <v>668248.35</v>
      </c>
      <c r="I417" s="390"/>
    </row>
    <row r="418" spans="1:9">
      <c r="A418" s="383" t="s">
        <v>1321</v>
      </c>
      <c r="B418" s="387" t="s">
        <v>1322</v>
      </c>
      <c r="C418" s="387"/>
      <c r="D418" s="387"/>
      <c r="E418" s="387"/>
      <c r="F418" s="390">
        <v>52423390.740000002</v>
      </c>
      <c r="G418" s="390"/>
      <c r="H418" s="390">
        <v>8468.43</v>
      </c>
      <c r="I418" s="390"/>
    </row>
    <row r="419" spans="1:9">
      <c r="A419" s="2" t="s">
        <v>256</v>
      </c>
      <c r="B419" s="385" t="s">
        <v>257</v>
      </c>
      <c r="C419" s="385" t="s">
        <v>4</v>
      </c>
      <c r="D419" s="385">
        <v>8573.64</v>
      </c>
      <c r="F419" s="389">
        <v>52423390.740000002</v>
      </c>
      <c r="H419" s="389">
        <v>8468.43</v>
      </c>
    </row>
    <row r="420" spans="1:9">
      <c r="A420" s="383" t="s">
        <v>1323</v>
      </c>
      <c r="B420" s="387" t="s">
        <v>1324</v>
      </c>
      <c r="C420" s="387"/>
      <c r="D420" s="387"/>
      <c r="E420" s="387"/>
      <c r="F420" s="390">
        <v>3301568972.6199999</v>
      </c>
      <c r="G420" s="390"/>
      <c r="H420" s="390">
        <v>533332.63</v>
      </c>
      <c r="I420" s="390"/>
    </row>
    <row r="421" spans="1:9">
      <c r="A421" s="2" t="s">
        <v>258</v>
      </c>
      <c r="B421" s="385" t="s">
        <v>259</v>
      </c>
      <c r="C421" s="385" t="s">
        <v>3</v>
      </c>
      <c r="F421" s="389">
        <v>-31773363511.040001</v>
      </c>
      <c r="H421" s="389">
        <v>-5132641.97</v>
      </c>
    </row>
    <row r="422" spans="1:9">
      <c r="A422" s="2" t="s">
        <v>260</v>
      </c>
      <c r="B422" s="385" t="s">
        <v>261</v>
      </c>
      <c r="C422" s="385" t="s">
        <v>3</v>
      </c>
      <c r="F422" s="389">
        <v>35074932483.660004</v>
      </c>
      <c r="H422" s="389">
        <v>5665974.5999999996</v>
      </c>
    </row>
    <row r="423" spans="1:9">
      <c r="A423" s="383" t="s">
        <v>1325</v>
      </c>
      <c r="B423" s="387" t="s">
        <v>1326</v>
      </c>
      <c r="C423" s="387"/>
      <c r="D423" s="387"/>
      <c r="E423" s="387"/>
      <c r="F423" s="390">
        <v>579717232.77999997</v>
      </c>
      <c r="G423" s="390"/>
      <c r="H423" s="390">
        <v>93650.86</v>
      </c>
      <c r="I423" s="390"/>
    </row>
    <row r="424" spans="1:9">
      <c r="A424" s="383" t="s">
        <v>1327</v>
      </c>
      <c r="B424" s="387" t="s">
        <v>1328</v>
      </c>
      <c r="C424" s="387"/>
      <c r="D424" s="387"/>
      <c r="E424" s="387"/>
      <c r="F424" s="390">
        <v>313416496.37</v>
      </c>
      <c r="G424" s="390"/>
      <c r="H424" s="390">
        <v>50629.03</v>
      </c>
      <c r="I424" s="390"/>
    </row>
    <row r="425" spans="1:9">
      <c r="A425" s="2" t="s">
        <v>262</v>
      </c>
      <c r="B425" s="385" t="s">
        <v>263</v>
      </c>
      <c r="C425" s="385" t="s">
        <v>3</v>
      </c>
      <c r="F425" s="389">
        <v>1378802</v>
      </c>
      <c r="H425" s="389">
        <v>222.73</v>
      </c>
    </row>
    <row r="426" spans="1:9">
      <c r="A426" s="2" t="s">
        <v>264</v>
      </c>
      <c r="B426" s="385" t="s">
        <v>729</v>
      </c>
      <c r="C426" s="385" t="s">
        <v>3</v>
      </c>
      <c r="F426" s="389">
        <v>61600</v>
      </c>
      <c r="H426" s="389">
        <v>9.9499999999999993</v>
      </c>
    </row>
    <row r="427" spans="1:9">
      <c r="A427" s="2" t="s">
        <v>416</v>
      </c>
      <c r="B427" s="385" t="s">
        <v>417</v>
      </c>
      <c r="C427" s="385" t="s">
        <v>4</v>
      </c>
      <c r="D427" s="385">
        <v>100.7</v>
      </c>
      <c r="F427" s="389">
        <v>621452.57999999996</v>
      </c>
      <c r="H427" s="389">
        <v>100.39</v>
      </c>
    </row>
    <row r="428" spans="1:9">
      <c r="A428" s="2" t="s">
        <v>868</v>
      </c>
      <c r="B428" s="385" t="s">
        <v>869</v>
      </c>
      <c r="C428" s="385" t="s">
        <v>3</v>
      </c>
      <c r="F428" s="389">
        <v>715000</v>
      </c>
      <c r="H428" s="389">
        <v>115.5</v>
      </c>
    </row>
    <row r="429" spans="1:9">
      <c r="A429" s="2" t="s">
        <v>870</v>
      </c>
      <c r="B429" s="385" t="s">
        <v>871</v>
      </c>
      <c r="C429" s="385" t="s">
        <v>4</v>
      </c>
      <c r="D429" s="385">
        <v>44</v>
      </c>
      <c r="F429" s="389">
        <v>272694.40000000002</v>
      </c>
      <c r="H429" s="389">
        <v>44.05</v>
      </c>
    </row>
    <row r="430" spans="1:9">
      <c r="A430" s="2" t="s">
        <v>730</v>
      </c>
      <c r="B430" s="385" t="s">
        <v>731</v>
      </c>
      <c r="C430" s="385" t="s">
        <v>3</v>
      </c>
      <c r="F430" s="389">
        <v>143263149.00999999</v>
      </c>
      <c r="H430" s="389">
        <v>23142.61</v>
      </c>
    </row>
    <row r="431" spans="1:9">
      <c r="A431" s="2" t="s">
        <v>265</v>
      </c>
      <c r="B431" s="385" t="s">
        <v>266</v>
      </c>
      <c r="C431" s="385" t="s">
        <v>3</v>
      </c>
      <c r="F431" s="389">
        <v>140000</v>
      </c>
      <c r="H431" s="389">
        <v>22.62</v>
      </c>
    </row>
    <row r="432" spans="1:9">
      <c r="A432" s="2" t="s">
        <v>991</v>
      </c>
      <c r="B432" s="385" t="s">
        <v>992</v>
      </c>
      <c r="C432" s="385" t="s">
        <v>4</v>
      </c>
      <c r="D432" s="385">
        <v>27006.22</v>
      </c>
      <c r="F432" s="389">
        <v>166963798.38</v>
      </c>
      <c r="H432" s="389">
        <v>26971.19</v>
      </c>
    </row>
    <row r="433" spans="1:9">
      <c r="A433" s="383" t="s">
        <v>1329</v>
      </c>
      <c r="B433" s="387" t="s">
        <v>732</v>
      </c>
      <c r="C433" s="387"/>
      <c r="D433" s="387"/>
      <c r="E433" s="387"/>
      <c r="F433" s="390">
        <v>257937548.41</v>
      </c>
      <c r="G433" s="390"/>
      <c r="H433" s="390">
        <v>41667.019999999997</v>
      </c>
      <c r="I433" s="390"/>
    </row>
    <row r="434" spans="1:9">
      <c r="A434" s="2" t="s">
        <v>267</v>
      </c>
      <c r="B434" s="385" t="s">
        <v>268</v>
      </c>
      <c r="C434" s="385" t="s">
        <v>4</v>
      </c>
      <c r="D434" s="385">
        <v>744.64</v>
      </c>
      <c r="F434" s="389">
        <v>4607262</v>
      </c>
      <c r="H434" s="389">
        <v>744.25</v>
      </c>
    </row>
    <row r="435" spans="1:9">
      <c r="A435" s="2" t="s">
        <v>269</v>
      </c>
      <c r="B435" s="385" t="s">
        <v>732</v>
      </c>
      <c r="C435" s="385" t="s">
        <v>4</v>
      </c>
      <c r="D435" s="385">
        <v>2374.29</v>
      </c>
      <c r="F435" s="389">
        <v>14679571</v>
      </c>
      <c r="H435" s="389">
        <v>2371.33</v>
      </c>
    </row>
    <row r="436" spans="1:9">
      <c r="A436" s="2" t="s">
        <v>418</v>
      </c>
      <c r="B436" s="385" t="s">
        <v>419</v>
      </c>
      <c r="C436" s="385" t="s">
        <v>4</v>
      </c>
      <c r="D436" s="385">
        <v>460</v>
      </c>
      <c r="F436" s="389">
        <v>2835340.6</v>
      </c>
      <c r="H436" s="389">
        <v>458.02</v>
      </c>
    </row>
    <row r="437" spans="1:9">
      <c r="A437" s="2" t="s">
        <v>733</v>
      </c>
      <c r="B437" s="385" t="s">
        <v>734</v>
      </c>
      <c r="C437" s="385" t="s">
        <v>4</v>
      </c>
      <c r="D437" s="385">
        <v>175</v>
      </c>
      <c r="F437" s="389">
        <v>1073705</v>
      </c>
      <c r="H437" s="389">
        <v>173.45</v>
      </c>
    </row>
    <row r="438" spans="1:9">
      <c r="A438" s="2" t="s">
        <v>1046</v>
      </c>
      <c r="B438" s="385" t="s">
        <v>1047</v>
      </c>
      <c r="C438" s="385" t="s">
        <v>4</v>
      </c>
      <c r="D438" s="385">
        <v>37935.57</v>
      </c>
      <c r="F438" s="389">
        <v>234408561.81</v>
      </c>
      <c r="H438" s="389">
        <v>37866.160000000003</v>
      </c>
    </row>
    <row r="439" spans="1:9">
      <c r="A439" s="2" t="s">
        <v>270</v>
      </c>
      <c r="B439" s="385" t="s">
        <v>271</v>
      </c>
      <c r="C439" s="385" t="s">
        <v>4</v>
      </c>
      <c r="D439" s="385">
        <v>55</v>
      </c>
      <c r="F439" s="389">
        <v>333108</v>
      </c>
      <c r="H439" s="389">
        <v>53.81</v>
      </c>
    </row>
    <row r="440" spans="1:9">
      <c r="A440" s="383" t="s">
        <v>1330</v>
      </c>
      <c r="B440" s="387" t="s">
        <v>1331</v>
      </c>
      <c r="C440" s="387"/>
      <c r="D440" s="387"/>
      <c r="E440" s="387"/>
      <c r="F440" s="390">
        <v>8363188</v>
      </c>
      <c r="G440" s="390"/>
      <c r="H440" s="390">
        <v>1354.81</v>
      </c>
      <c r="I440" s="390"/>
    </row>
    <row r="441" spans="1:9">
      <c r="A441" s="2" t="s">
        <v>735</v>
      </c>
      <c r="B441" s="385" t="s">
        <v>736</v>
      </c>
      <c r="C441" s="385" t="s">
        <v>297</v>
      </c>
      <c r="D441" s="385">
        <v>361.09</v>
      </c>
      <c r="F441" s="389">
        <v>2518556</v>
      </c>
      <c r="H441" s="389">
        <v>410.11</v>
      </c>
    </row>
    <row r="442" spans="1:9">
      <c r="A442" s="2" t="s">
        <v>420</v>
      </c>
      <c r="B442" s="385" t="s">
        <v>421</v>
      </c>
      <c r="C442" s="385" t="s">
        <v>297</v>
      </c>
      <c r="D442" s="385">
        <v>837.79</v>
      </c>
      <c r="F442" s="389">
        <v>5844632</v>
      </c>
      <c r="H442" s="389">
        <v>944.7</v>
      </c>
    </row>
    <row r="443" spans="1:9">
      <c r="A443" s="383" t="s">
        <v>1332</v>
      </c>
      <c r="B443" s="387" t="s">
        <v>1333</v>
      </c>
      <c r="C443" s="387"/>
      <c r="D443" s="387"/>
      <c r="E443" s="387"/>
      <c r="F443" s="390">
        <v>203024614</v>
      </c>
      <c r="G443" s="390"/>
      <c r="H443" s="390">
        <v>32796.43</v>
      </c>
      <c r="I443" s="390"/>
    </row>
    <row r="444" spans="1:9">
      <c r="A444" s="2" t="s">
        <v>272</v>
      </c>
      <c r="B444" s="385" t="s">
        <v>273</v>
      </c>
      <c r="C444" s="385" t="s">
        <v>4</v>
      </c>
      <c r="D444" s="385">
        <v>24130.5</v>
      </c>
      <c r="F444" s="389">
        <v>147369757</v>
      </c>
      <c r="H444" s="389">
        <v>23805.98</v>
      </c>
    </row>
    <row r="445" spans="1:9">
      <c r="A445" s="2" t="s">
        <v>422</v>
      </c>
      <c r="B445" s="385" t="s">
        <v>423</v>
      </c>
      <c r="C445" s="385" t="s">
        <v>3</v>
      </c>
      <c r="F445" s="389">
        <v>55654857</v>
      </c>
      <c r="H445" s="389">
        <v>8990.44</v>
      </c>
    </row>
    <row r="446" spans="1:9">
      <c r="A446" s="383" t="s">
        <v>1334</v>
      </c>
      <c r="B446" s="387" t="s">
        <v>1335</v>
      </c>
      <c r="C446" s="387"/>
      <c r="D446" s="387"/>
      <c r="E446" s="387"/>
      <c r="F446" s="390">
        <v>-21450000</v>
      </c>
      <c r="G446" s="390"/>
      <c r="H446" s="390">
        <v>-3465.01</v>
      </c>
      <c r="I446" s="390"/>
    </row>
    <row r="447" spans="1:9">
      <c r="A447" s="383" t="s">
        <v>1336</v>
      </c>
      <c r="B447" s="387" t="s">
        <v>1337</v>
      </c>
      <c r="C447" s="387"/>
      <c r="D447" s="387"/>
      <c r="E447" s="387"/>
      <c r="F447" s="390">
        <v>-21450000</v>
      </c>
      <c r="G447" s="390"/>
      <c r="H447" s="390">
        <v>-3465.01</v>
      </c>
      <c r="I447" s="390"/>
    </row>
    <row r="448" spans="1:9">
      <c r="A448" s="2" t="s">
        <v>993</v>
      </c>
      <c r="B448" s="385" t="s">
        <v>994</v>
      </c>
      <c r="C448" s="385" t="s">
        <v>3</v>
      </c>
      <c r="F448" s="389">
        <v>-21450000</v>
      </c>
      <c r="H448" s="389">
        <v>-3465.01</v>
      </c>
    </row>
    <row r="449" spans="1:9">
      <c r="A449" s="383" t="s">
        <v>274</v>
      </c>
      <c r="B449" s="387" t="s">
        <v>1338</v>
      </c>
      <c r="C449" s="387"/>
      <c r="D449" s="387"/>
      <c r="E449" s="387"/>
      <c r="F449" s="390">
        <v>146862.85999999999</v>
      </c>
      <c r="G449" s="390"/>
      <c r="H449" s="390">
        <v>23.72</v>
      </c>
      <c r="I449" s="390"/>
    </row>
    <row r="450" spans="1:9">
      <c r="A450" s="383" t="s">
        <v>1339</v>
      </c>
      <c r="B450" s="387" t="s">
        <v>1340</v>
      </c>
      <c r="C450" s="387"/>
      <c r="D450" s="387"/>
      <c r="E450" s="387"/>
      <c r="F450" s="390">
        <v>3486646137539.25</v>
      </c>
      <c r="G450" s="390"/>
      <c r="H450" s="390">
        <v>563229833.70000005</v>
      </c>
      <c r="I450" s="390"/>
    </row>
    <row r="451" spans="1:9">
      <c r="A451" s="383" t="s">
        <v>1341</v>
      </c>
      <c r="B451" s="387" t="s">
        <v>1342</v>
      </c>
      <c r="C451" s="387"/>
      <c r="D451" s="387"/>
      <c r="E451" s="387"/>
      <c r="F451" s="390">
        <v>50121837075.040001</v>
      </c>
      <c r="G451" s="390"/>
      <c r="H451" s="390">
        <v>8096638.7000000002</v>
      </c>
      <c r="I451" s="390"/>
    </row>
    <row r="452" spans="1:9">
      <c r="A452" s="383" t="s">
        <v>1343</v>
      </c>
      <c r="B452" s="387" t="s">
        <v>1344</v>
      </c>
      <c r="C452" s="387"/>
      <c r="D452" s="387"/>
      <c r="E452" s="387"/>
      <c r="F452" s="390">
        <v>50121837075.040001</v>
      </c>
      <c r="G452" s="390"/>
      <c r="H452" s="390">
        <v>8096638.7000000002</v>
      </c>
      <c r="I452" s="390"/>
    </row>
    <row r="453" spans="1:9">
      <c r="A453" s="383" t="s">
        <v>1345</v>
      </c>
      <c r="B453" s="387" t="s">
        <v>1346</v>
      </c>
      <c r="C453" s="387"/>
      <c r="D453" s="387"/>
      <c r="E453" s="387"/>
      <c r="F453" s="390">
        <v>19365060515.560001</v>
      </c>
      <c r="G453" s="390"/>
      <c r="H453" s="390">
        <v>3128215.31</v>
      </c>
      <c r="I453" s="390"/>
    </row>
    <row r="454" spans="1:9">
      <c r="A454" s="2" t="s">
        <v>424</v>
      </c>
      <c r="B454" s="385" t="s">
        <v>425</v>
      </c>
      <c r="C454" s="385" t="s">
        <v>3</v>
      </c>
      <c r="F454" s="389">
        <v>68889.58</v>
      </c>
      <c r="H454" s="389">
        <v>11.13</v>
      </c>
    </row>
    <row r="455" spans="1:9">
      <c r="A455" s="2" t="s">
        <v>276</v>
      </c>
      <c r="B455" s="385" t="s">
        <v>278</v>
      </c>
      <c r="C455" s="385" t="s">
        <v>4</v>
      </c>
      <c r="D455" s="385">
        <v>0.28999999999999998</v>
      </c>
      <c r="F455" s="389">
        <v>1795.23</v>
      </c>
      <c r="H455" s="389">
        <v>0.28999999999999998</v>
      </c>
    </row>
    <row r="456" spans="1:9">
      <c r="A456" s="2" t="s">
        <v>279</v>
      </c>
      <c r="B456" s="385" t="s">
        <v>280</v>
      </c>
      <c r="C456" s="385" t="s">
        <v>3</v>
      </c>
      <c r="F456" s="389">
        <v>3057596464.2800002</v>
      </c>
      <c r="H456" s="389">
        <v>493921.52</v>
      </c>
    </row>
    <row r="457" spans="1:9">
      <c r="A457" s="2" t="s">
        <v>281</v>
      </c>
      <c r="B457" s="385" t="s">
        <v>282</v>
      </c>
      <c r="C457" s="385" t="s">
        <v>4</v>
      </c>
      <c r="D457" s="385">
        <v>2622313.46</v>
      </c>
      <c r="F457" s="389">
        <v>16233300358.450001</v>
      </c>
      <c r="H457" s="389">
        <v>2622313.46</v>
      </c>
    </row>
    <row r="458" spans="1:9">
      <c r="A458" s="2" t="s">
        <v>283</v>
      </c>
      <c r="B458" s="385" t="s">
        <v>284</v>
      </c>
      <c r="C458" s="385" t="s">
        <v>4</v>
      </c>
      <c r="D458" s="385">
        <v>-12092.47</v>
      </c>
      <c r="F458" s="389">
        <v>-74857830.909999996</v>
      </c>
      <c r="H458" s="389">
        <v>-12092.47</v>
      </c>
    </row>
    <row r="459" spans="1:9">
      <c r="A459" s="2" t="s">
        <v>426</v>
      </c>
      <c r="B459" s="385" t="s">
        <v>427</v>
      </c>
      <c r="C459" s="385" t="s">
        <v>3</v>
      </c>
      <c r="F459" s="389">
        <v>-19057003</v>
      </c>
      <c r="H459" s="389">
        <v>-3078.45</v>
      </c>
    </row>
    <row r="460" spans="1:9">
      <c r="A460" s="2" t="s">
        <v>428</v>
      </c>
      <c r="B460" s="385" t="s">
        <v>429</v>
      </c>
      <c r="C460" s="385" t="s">
        <v>3</v>
      </c>
      <c r="F460" s="389">
        <v>588.64</v>
      </c>
      <c r="H460" s="389">
        <v>0.1</v>
      </c>
    </row>
    <row r="461" spans="1:9">
      <c r="A461" s="2" t="s">
        <v>430</v>
      </c>
      <c r="B461" s="385" t="s">
        <v>431</v>
      </c>
      <c r="C461" s="385" t="s">
        <v>4</v>
      </c>
      <c r="D461" s="385">
        <v>-2.84</v>
      </c>
      <c r="F461" s="389">
        <v>-17580.88</v>
      </c>
      <c r="H461" s="389">
        <v>-2.84</v>
      </c>
    </row>
    <row r="462" spans="1:9">
      <c r="A462" s="2" t="s">
        <v>872</v>
      </c>
      <c r="B462" s="385" t="s">
        <v>873</v>
      </c>
      <c r="C462" s="385" t="s">
        <v>4</v>
      </c>
      <c r="D462" s="385">
        <v>111276.21</v>
      </c>
      <c r="F462" s="389">
        <v>688849814.19000006</v>
      </c>
      <c r="H462" s="389">
        <v>111276.21</v>
      </c>
    </row>
    <row r="463" spans="1:9">
      <c r="A463" s="2" t="s">
        <v>874</v>
      </c>
      <c r="B463" s="385" t="s">
        <v>875</v>
      </c>
      <c r="C463" s="385" t="s">
        <v>3</v>
      </c>
      <c r="F463" s="389">
        <v>36315359</v>
      </c>
      <c r="H463" s="389">
        <v>5866.35</v>
      </c>
    </row>
    <row r="464" spans="1:9">
      <c r="A464" s="2" t="s">
        <v>1048</v>
      </c>
      <c r="B464" s="385" t="s">
        <v>1049</v>
      </c>
      <c r="C464" s="385" t="s">
        <v>4</v>
      </c>
      <c r="D464" s="385">
        <v>-90000</v>
      </c>
      <c r="F464" s="389">
        <v>-557140500</v>
      </c>
      <c r="H464" s="389">
        <v>-90000</v>
      </c>
    </row>
    <row r="465" spans="1:9">
      <c r="A465" s="2" t="s">
        <v>1440</v>
      </c>
      <c r="B465" s="385" t="s">
        <v>1441</v>
      </c>
      <c r="C465" s="385" t="s">
        <v>3</v>
      </c>
      <c r="F465" s="389">
        <v>99.08</v>
      </c>
      <c r="H465" s="389">
        <v>0.02</v>
      </c>
    </row>
    <row r="466" spans="1:9">
      <c r="A466" s="2" t="s">
        <v>1442</v>
      </c>
      <c r="B466" s="385" t="s">
        <v>1443</v>
      </c>
      <c r="C466" s="385" t="s">
        <v>4</v>
      </c>
      <c r="D466" s="385">
        <v>0.01</v>
      </c>
      <c r="F466" s="389">
        <v>61.9</v>
      </c>
      <c r="H466" s="389">
        <v>0.01</v>
      </c>
    </row>
    <row r="467" spans="1:9">
      <c r="A467" s="383" t="s">
        <v>1347</v>
      </c>
      <c r="B467" s="387" t="s">
        <v>1348</v>
      </c>
      <c r="C467" s="387"/>
      <c r="D467" s="387"/>
      <c r="E467" s="387"/>
      <c r="F467" s="390">
        <v>31474323538.299999</v>
      </c>
      <c r="G467" s="390"/>
      <c r="H467" s="390">
        <v>5084335.3099999996</v>
      </c>
      <c r="I467" s="390"/>
    </row>
    <row r="468" spans="1:9">
      <c r="A468" s="2" t="s">
        <v>995</v>
      </c>
      <c r="B468" s="385" t="s">
        <v>996</v>
      </c>
      <c r="C468" s="385" t="s">
        <v>4</v>
      </c>
      <c r="D468" s="385">
        <v>5421062.0300000003</v>
      </c>
      <c r="F468" s="389">
        <v>33558813443.610001</v>
      </c>
      <c r="H468" s="389">
        <v>5421062.0300000003</v>
      </c>
    </row>
    <row r="469" spans="1:9">
      <c r="A469" s="2" t="s">
        <v>1444</v>
      </c>
      <c r="B469" s="385" t="s">
        <v>1445</v>
      </c>
      <c r="C469" s="385" t="s">
        <v>4</v>
      </c>
      <c r="D469" s="385">
        <v>0.32</v>
      </c>
      <c r="F469" s="389">
        <v>1980.94</v>
      </c>
      <c r="H469" s="389">
        <v>0.32</v>
      </c>
    </row>
    <row r="470" spans="1:9">
      <c r="A470" s="2" t="s">
        <v>1050</v>
      </c>
      <c r="B470" s="385" t="s">
        <v>1051</v>
      </c>
      <c r="C470" s="385" t="s">
        <v>4</v>
      </c>
      <c r="D470" s="385">
        <v>136024.87</v>
      </c>
      <c r="F470" s="389">
        <v>842055156.49000001</v>
      </c>
      <c r="H470" s="389">
        <v>136024.87</v>
      </c>
    </row>
    <row r="471" spans="1:9">
      <c r="A471" s="2" t="s">
        <v>1052</v>
      </c>
      <c r="B471" s="385" t="s">
        <v>1053</v>
      </c>
      <c r="C471" s="385" t="s">
        <v>297</v>
      </c>
      <c r="D471" s="385">
        <v>276803.93</v>
      </c>
      <c r="F471" s="389">
        <v>1946393959.6600001</v>
      </c>
      <c r="H471" s="389">
        <v>314418.82</v>
      </c>
    </row>
    <row r="472" spans="1:9">
      <c r="A472" s="2" t="s">
        <v>1054</v>
      </c>
      <c r="B472" s="385" t="s">
        <v>1055</v>
      </c>
      <c r="C472" s="385" t="s">
        <v>184</v>
      </c>
      <c r="D472" s="385">
        <v>47.75</v>
      </c>
      <c r="F472" s="389">
        <v>6959.09</v>
      </c>
      <c r="H472" s="389">
        <v>1.1200000000000001</v>
      </c>
    </row>
    <row r="473" spans="1:9">
      <c r="A473" s="2" t="s">
        <v>285</v>
      </c>
      <c r="B473" s="385" t="s">
        <v>286</v>
      </c>
      <c r="C473" s="385" t="s">
        <v>4</v>
      </c>
      <c r="D473" s="385">
        <v>692499.34</v>
      </c>
      <c r="F473" s="389">
        <v>4286882539.3000002</v>
      </c>
      <c r="H473" s="389">
        <v>692499.34</v>
      </c>
    </row>
    <row r="474" spans="1:9">
      <c r="A474" s="2" t="s">
        <v>577</v>
      </c>
      <c r="B474" s="385" t="s">
        <v>579</v>
      </c>
      <c r="C474" s="385" t="s">
        <v>395</v>
      </c>
      <c r="D474" s="385">
        <v>3769.99</v>
      </c>
      <c r="F474" s="389">
        <v>29625315.25</v>
      </c>
      <c r="H474" s="389">
        <v>4785.6499999999996</v>
      </c>
    </row>
    <row r="475" spans="1:9">
      <c r="A475" s="2" t="s">
        <v>578</v>
      </c>
      <c r="B475" s="385" t="s">
        <v>580</v>
      </c>
      <c r="C475" s="385" t="s">
        <v>297</v>
      </c>
      <c r="D475" s="385">
        <v>165336.54</v>
      </c>
      <c r="F475" s="389">
        <v>1162592029.5599999</v>
      </c>
      <c r="H475" s="389">
        <v>187804.12</v>
      </c>
    </row>
    <row r="476" spans="1:9">
      <c r="A476" s="2" t="s">
        <v>876</v>
      </c>
      <c r="B476" s="385" t="s">
        <v>877</v>
      </c>
      <c r="C476" s="385" t="s">
        <v>184</v>
      </c>
      <c r="D476" s="385">
        <v>18.489999999999998</v>
      </c>
      <c r="F476" s="389">
        <v>2694.73</v>
      </c>
      <c r="H476" s="389">
        <v>0.44</v>
      </c>
    </row>
    <row r="477" spans="1:9">
      <c r="A477" s="2" t="s">
        <v>997</v>
      </c>
      <c r="B477" s="385" t="s">
        <v>998</v>
      </c>
      <c r="C477" s="385" t="s">
        <v>4</v>
      </c>
      <c r="D477" s="385">
        <v>415073.84</v>
      </c>
      <c r="F477" s="389">
        <v>2569493852.8299999</v>
      </c>
      <c r="H477" s="389">
        <v>415073.84</v>
      </c>
    </row>
    <row r="478" spans="1:9">
      <c r="A478" s="2" t="s">
        <v>999</v>
      </c>
      <c r="B478" s="385" t="s">
        <v>1000</v>
      </c>
      <c r="C478" s="385" t="s">
        <v>184</v>
      </c>
      <c r="D478" s="385">
        <v>4609189.05</v>
      </c>
      <c r="F478" s="389">
        <v>671743304.33000004</v>
      </c>
      <c r="H478" s="389">
        <v>108512.84</v>
      </c>
    </row>
    <row r="479" spans="1:9">
      <c r="A479" s="2" t="s">
        <v>1446</v>
      </c>
      <c r="B479" s="385" t="s">
        <v>1447</v>
      </c>
      <c r="C479" s="385" t="s">
        <v>4</v>
      </c>
      <c r="D479" s="385">
        <v>1682.83</v>
      </c>
      <c r="F479" s="389">
        <v>10563224.890000001</v>
      </c>
      <c r="H479" s="389">
        <v>1706.37</v>
      </c>
    </row>
    <row r="480" spans="1:9">
      <c r="A480" s="2" t="s">
        <v>432</v>
      </c>
      <c r="B480" s="385" t="s">
        <v>433</v>
      </c>
      <c r="C480" s="385" t="s">
        <v>4</v>
      </c>
      <c r="D480" s="385">
        <v>-2188689.42</v>
      </c>
      <c r="F480" s="389">
        <v>-13548972420.040001</v>
      </c>
      <c r="H480" s="389">
        <v>-2188689.42</v>
      </c>
    </row>
    <row r="481" spans="1:9">
      <c r="A481" s="2" t="s">
        <v>1001</v>
      </c>
      <c r="B481" s="385" t="s">
        <v>1002</v>
      </c>
      <c r="C481" s="385" t="s">
        <v>3</v>
      </c>
      <c r="F481" s="389">
        <v>-3016.33</v>
      </c>
      <c r="H481" s="389">
        <v>-0.49</v>
      </c>
    </row>
    <row r="482" spans="1:9">
      <c r="A482" s="2" t="s">
        <v>434</v>
      </c>
      <c r="B482" s="385" t="s">
        <v>437</v>
      </c>
      <c r="C482" s="385" t="s">
        <v>4</v>
      </c>
      <c r="D482" s="385">
        <v>27.3</v>
      </c>
      <c r="F482" s="389">
        <v>168999.28</v>
      </c>
      <c r="H482" s="389">
        <v>27.3</v>
      </c>
    </row>
    <row r="483" spans="1:9">
      <c r="A483" s="2" t="s">
        <v>1003</v>
      </c>
      <c r="B483" s="385" t="s">
        <v>1004</v>
      </c>
      <c r="C483" s="385" t="s">
        <v>184</v>
      </c>
      <c r="D483" s="385">
        <v>-0.34</v>
      </c>
      <c r="F483" s="389">
        <v>-49.55</v>
      </c>
      <c r="H483" s="389">
        <v>-0.01</v>
      </c>
    </row>
    <row r="484" spans="1:9">
      <c r="A484" s="2" t="s">
        <v>290</v>
      </c>
      <c r="B484" s="385" t="s">
        <v>289</v>
      </c>
      <c r="C484" s="385" t="s">
        <v>4</v>
      </c>
      <c r="D484" s="385">
        <v>-7024.85</v>
      </c>
      <c r="F484" s="389">
        <v>-43486982.68</v>
      </c>
      <c r="H484" s="389">
        <v>-7024.85</v>
      </c>
    </row>
    <row r="485" spans="1:9">
      <c r="A485" s="2" t="s">
        <v>435</v>
      </c>
      <c r="B485" s="385" t="s">
        <v>438</v>
      </c>
      <c r="C485" s="385" t="s">
        <v>3</v>
      </c>
      <c r="F485" s="389">
        <v>-206140.72</v>
      </c>
      <c r="H485" s="389">
        <v>-33.299999999999997</v>
      </c>
    </row>
    <row r="486" spans="1:9">
      <c r="A486" s="2" t="s">
        <v>436</v>
      </c>
      <c r="B486" s="385" t="s">
        <v>439</v>
      </c>
      <c r="C486" s="385" t="s">
        <v>4</v>
      </c>
      <c r="D486" s="385">
        <v>-1833.72</v>
      </c>
      <c r="F486" s="389">
        <v>-11351551.970000001</v>
      </c>
      <c r="H486" s="389">
        <v>-1833.72</v>
      </c>
    </row>
    <row r="487" spans="1:9">
      <c r="A487" s="2" t="s">
        <v>737</v>
      </c>
      <c r="B487" s="385" t="s">
        <v>738</v>
      </c>
      <c r="C487" s="385" t="s">
        <v>297</v>
      </c>
      <c r="D487" s="385">
        <v>-0.01</v>
      </c>
      <c r="F487" s="389">
        <v>-70.319999999999993</v>
      </c>
      <c r="H487" s="389">
        <v>-0.01</v>
      </c>
    </row>
    <row r="488" spans="1:9">
      <c r="A488" s="2" t="s">
        <v>287</v>
      </c>
      <c r="B488" s="385" t="s">
        <v>288</v>
      </c>
      <c r="C488" s="385" t="s">
        <v>4</v>
      </c>
      <c r="D488" s="385">
        <v>0.05</v>
      </c>
      <c r="F488" s="389">
        <v>309.52</v>
      </c>
      <c r="H488" s="389">
        <v>0.05</v>
      </c>
    </row>
    <row r="489" spans="1:9">
      <c r="A489" s="2" t="s">
        <v>477</v>
      </c>
      <c r="B489" s="385" t="s">
        <v>288</v>
      </c>
      <c r="C489" s="385" t="s">
        <v>3</v>
      </c>
      <c r="F489" s="389">
        <v>0.42</v>
      </c>
      <c r="H489" s="389">
        <v>0</v>
      </c>
    </row>
    <row r="490" spans="1:9">
      <c r="A490" s="2" t="s">
        <v>440</v>
      </c>
      <c r="B490" s="385" t="s">
        <v>442</v>
      </c>
      <c r="C490" s="385" t="s">
        <v>3</v>
      </c>
      <c r="F490" s="389">
        <v>-25960428.59</v>
      </c>
      <c r="H490" s="389">
        <v>-4193.63</v>
      </c>
    </row>
    <row r="491" spans="1:9">
      <c r="A491" s="2" t="s">
        <v>441</v>
      </c>
      <c r="B491" s="385" t="s">
        <v>443</v>
      </c>
      <c r="C491" s="385" t="s">
        <v>4</v>
      </c>
      <c r="D491" s="385">
        <v>-111718.3</v>
      </c>
      <c r="F491" s="389">
        <v>-691586550.23000002</v>
      </c>
      <c r="H491" s="389">
        <v>-111718.3</v>
      </c>
    </row>
    <row r="492" spans="1:9">
      <c r="A492" s="383" t="s">
        <v>1349</v>
      </c>
      <c r="B492" s="387" t="s">
        <v>1350</v>
      </c>
      <c r="C492" s="387"/>
      <c r="D492" s="387"/>
      <c r="E492" s="387"/>
      <c r="F492" s="390">
        <v>3436524300464.1899</v>
      </c>
      <c r="G492" s="390"/>
      <c r="H492" s="390">
        <v>555133195</v>
      </c>
      <c r="I492" s="390"/>
    </row>
    <row r="493" spans="1:9">
      <c r="A493" s="383" t="s">
        <v>1351</v>
      </c>
      <c r="B493" s="387" t="s">
        <v>1352</v>
      </c>
      <c r="C493" s="387"/>
      <c r="D493" s="387"/>
      <c r="E493" s="387"/>
      <c r="F493" s="390">
        <v>213691223971.13</v>
      </c>
      <c r="G493" s="390"/>
      <c r="H493" s="390">
        <v>34519496.100000001</v>
      </c>
      <c r="I493" s="390"/>
    </row>
    <row r="494" spans="1:9">
      <c r="A494" s="383" t="s">
        <v>1353</v>
      </c>
      <c r="B494" s="387" t="s">
        <v>667</v>
      </c>
      <c r="C494" s="387"/>
      <c r="D494" s="387"/>
      <c r="E494" s="387"/>
      <c r="F494" s="390">
        <v>50478429407.410004</v>
      </c>
      <c r="G494" s="390"/>
      <c r="H494" s="390">
        <v>8154242.3300000001</v>
      </c>
      <c r="I494" s="390"/>
    </row>
    <row r="495" spans="1:9">
      <c r="A495" s="2" t="s">
        <v>291</v>
      </c>
      <c r="B495" s="385" t="s">
        <v>292</v>
      </c>
      <c r="C495" s="385" t="s">
        <v>3</v>
      </c>
      <c r="F495" s="389">
        <v>30883334481.509998</v>
      </c>
      <c r="H495" s="389">
        <v>4988867.45</v>
      </c>
    </row>
    <row r="496" spans="1:9">
      <c r="A496" s="2" t="s">
        <v>444</v>
      </c>
      <c r="B496" s="385" t="s">
        <v>445</v>
      </c>
      <c r="C496" s="385" t="s">
        <v>4</v>
      </c>
      <c r="D496" s="385">
        <v>3165374.88</v>
      </c>
      <c r="F496" s="389">
        <v>19595094925.900002</v>
      </c>
      <c r="H496" s="389">
        <v>3165374.88</v>
      </c>
    </row>
    <row r="497" spans="1:9">
      <c r="A497" s="383" t="s">
        <v>1354</v>
      </c>
      <c r="B497" s="387" t="s">
        <v>1355</v>
      </c>
      <c r="C497" s="387"/>
      <c r="D497" s="387"/>
      <c r="E497" s="387"/>
      <c r="F497" s="390">
        <v>163212794563.72</v>
      </c>
      <c r="G497" s="390"/>
      <c r="H497" s="390">
        <v>26365253.77</v>
      </c>
      <c r="I497" s="390"/>
    </row>
    <row r="498" spans="1:9">
      <c r="A498" s="2" t="s">
        <v>293</v>
      </c>
      <c r="B498" s="385" t="s">
        <v>294</v>
      </c>
      <c r="C498" s="385" t="s">
        <v>4</v>
      </c>
      <c r="D498" s="385">
        <v>22103188.280000001</v>
      </c>
      <c r="F498" s="389">
        <v>136828681887.92999</v>
      </c>
      <c r="H498" s="389">
        <v>22103188.280000001</v>
      </c>
    </row>
    <row r="499" spans="1:9">
      <c r="A499" s="2" t="s">
        <v>295</v>
      </c>
      <c r="B499" s="385" t="s">
        <v>296</v>
      </c>
      <c r="C499" s="385" t="s">
        <v>297</v>
      </c>
      <c r="D499" s="385">
        <v>3686340.61</v>
      </c>
      <c r="F499" s="389">
        <v>25921131598.709999</v>
      </c>
      <c r="H499" s="389">
        <v>4187277.44</v>
      </c>
    </row>
    <row r="500" spans="1:9">
      <c r="A500" s="2" t="s">
        <v>739</v>
      </c>
      <c r="B500" s="385" t="s">
        <v>740</v>
      </c>
      <c r="C500" s="385" t="s">
        <v>650</v>
      </c>
      <c r="D500" s="385">
        <v>286654.34999999998</v>
      </c>
      <c r="F500" s="389">
        <v>462981077.07999998</v>
      </c>
      <c r="H500" s="389">
        <v>74788.05</v>
      </c>
    </row>
    <row r="501" spans="1:9">
      <c r="A501" s="383" t="s">
        <v>1356</v>
      </c>
      <c r="B501" s="387" t="s">
        <v>1357</v>
      </c>
      <c r="C501" s="387"/>
      <c r="D501" s="387"/>
      <c r="E501" s="387"/>
      <c r="F501" s="390">
        <v>2621153100851.75</v>
      </c>
      <c r="G501" s="390"/>
      <c r="H501" s="390">
        <v>423418830.08999997</v>
      </c>
      <c r="I501" s="390"/>
    </row>
    <row r="502" spans="1:9">
      <c r="A502" s="383" t="s">
        <v>1358</v>
      </c>
      <c r="B502" s="387" t="s">
        <v>1359</v>
      </c>
      <c r="C502" s="387"/>
      <c r="D502" s="387"/>
      <c r="E502" s="387"/>
      <c r="F502" s="390">
        <v>1959728351329.8301</v>
      </c>
      <c r="G502" s="390"/>
      <c r="H502" s="390">
        <v>316572842.25</v>
      </c>
      <c r="I502" s="390"/>
    </row>
    <row r="503" spans="1:9">
      <c r="A503" s="2" t="s">
        <v>302</v>
      </c>
      <c r="B503" s="385" t="s">
        <v>298</v>
      </c>
      <c r="C503" s="385" t="s">
        <v>3</v>
      </c>
      <c r="F503" s="389">
        <v>903840055348.84998</v>
      </c>
      <c r="H503" s="389">
        <v>146005549.72999999</v>
      </c>
    </row>
    <row r="504" spans="1:9">
      <c r="A504" s="2" t="s">
        <v>303</v>
      </c>
      <c r="B504" s="385" t="s">
        <v>299</v>
      </c>
      <c r="C504" s="385" t="s">
        <v>4</v>
      </c>
      <c r="D504" s="385">
        <v>170565095.80000001</v>
      </c>
      <c r="F504" s="389">
        <v>1055874697295.16</v>
      </c>
      <c r="H504" s="389">
        <v>170565095.80000001</v>
      </c>
    </row>
    <row r="505" spans="1:9">
      <c r="A505" s="2" t="s">
        <v>446</v>
      </c>
      <c r="B505" s="385" t="s">
        <v>447</v>
      </c>
      <c r="C505" s="385" t="s">
        <v>4</v>
      </c>
      <c r="D505" s="385">
        <v>2196.7199999999998</v>
      </c>
      <c r="F505" s="389">
        <v>13598685.32</v>
      </c>
      <c r="H505" s="389">
        <v>2196.7199999999998</v>
      </c>
    </row>
    <row r="506" spans="1:9">
      <c r="A506" s="2" t="s">
        <v>581</v>
      </c>
      <c r="B506" s="385" t="s">
        <v>36</v>
      </c>
      <c r="C506" s="385" t="s">
        <v>3</v>
      </c>
      <c r="F506" s="389">
        <v>0.5</v>
      </c>
      <c r="H506" s="389">
        <v>0</v>
      </c>
    </row>
    <row r="507" spans="1:9">
      <c r="A507" s="383" t="s">
        <v>1360</v>
      </c>
      <c r="B507" s="387" t="s">
        <v>1361</v>
      </c>
      <c r="C507" s="387"/>
      <c r="D507" s="387"/>
      <c r="E507" s="387"/>
      <c r="F507" s="390">
        <v>661424749521.92004</v>
      </c>
      <c r="G507" s="390"/>
      <c r="H507" s="390">
        <v>106845987.84</v>
      </c>
      <c r="I507" s="390"/>
    </row>
    <row r="508" spans="1:9">
      <c r="A508" s="2" t="s">
        <v>300</v>
      </c>
      <c r="B508" s="385" t="s">
        <v>301</v>
      </c>
      <c r="C508" s="385" t="s">
        <v>4</v>
      </c>
      <c r="D508" s="385">
        <v>75132719.790000007</v>
      </c>
      <c r="F508" s="389">
        <v>465105345492.90002</v>
      </c>
      <c r="H508" s="389">
        <v>75132719.829999998</v>
      </c>
    </row>
    <row r="509" spans="1:9">
      <c r="A509" s="2" t="s">
        <v>448</v>
      </c>
      <c r="B509" s="385" t="s">
        <v>449</v>
      </c>
      <c r="C509" s="385" t="s">
        <v>297</v>
      </c>
      <c r="D509" s="385">
        <v>27795715.27</v>
      </c>
      <c r="F509" s="389">
        <v>195450304186.20999</v>
      </c>
      <c r="H509" s="389">
        <v>31572875.02</v>
      </c>
    </row>
    <row r="510" spans="1:9">
      <c r="A510" s="2" t="s">
        <v>1005</v>
      </c>
      <c r="B510" s="385" t="s">
        <v>1006</v>
      </c>
      <c r="C510" s="385" t="s">
        <v>184</v>
      </c>
      <c r="D510" s="385">
        <v>1228.01</v>
      </c>
      <c r="F510" s="389">
        <v>178970.2</v>
      </c>
      <c r="H510" s="389">
        <v>28.91</v>
      </c>
    </row>
    <row r="511" spans="1:9">
      <c r="A511" s="2" t="s">
        <v>741</v>
      </c>
      <c r="B511" s="385" t="s">
        <v>742</v>
      </c>
      <c r="C511" s="385" t="s">
        <v>650</v>
      </c>
      <c r="D511" s="385">
        <v>265783.48</v>
      </c>
      <c r="F511" s="389">
        <v>429267445.17000002</v>
      </c>
      <c r="H511" s="389">
        <v>69342.84</v>
      </c>
    </row>
    <row r="512" spans="1:9">
      <c r="A512" s="2" t="s">
        <v>743</v>
      </c>
      <c r="B512" s="385" t="s">
        <v>744</v>
      </c>
      <c r="C512" s="385" t="s">
        <v>4</v>
      </c>
      <c r="F512" s="389">
        <v>-225.86</v>
      </c>
      <c r="H512" s="389">
        <v>-0.04</v>
      </c>
    </row>
    <row r="513" spans="1:9">
      <c r="A513" s="2" t="s">
        <v>1448</v>
      </c>
      <c r="B513" s="385" t="s">
        <v>1449</v>
      </c>
      <c r="C513" s="385" t="s">
        <v>395</v>
      </c>
      <c r="D513" s="385">
        <v>55948.43</v>
      </c>
      <c r="F513" s="389">
        <v>439653653.30000001</v>
      </c>
      <c r="H513" s="389">
        <v>71021.279999999999</v>
      </c>
    </row>
    <row r="514" spans="1:9">
      <c r="A514" s="2" t="s">
        <v>878</v>
      </c>
      <c r="B514" s="385" t="s">
        <v>879</v>
      </c>
      <c r="C514" s="385" t="s">
        <v>656</v>
      </c>
      <c r="F514" s="389">
        <v>795064.2</v>
      </c>
      <c r="H514" s="389">
        <v>0</v>
      </c>
    </row>
    <row r="515" spans="1:9">
      <c r="A515" s="2" t="s">
        <v>880</v>
      </c>
      <c r="B515" s="385" t="s">
        <v>881</v>
      </c>
      <c r="C515" s="385" t="s">
        <v>656</v>
      </c>
      <c r="F515" s="389">
        <v>-795064.2</v>
      </c>
      <c r="H515" s="389">
        <v>0</v>
      </c>
    </row>
    <row r="516" spans="1:9">
      <c r="A516" s="383" t="s">
        <v>1362</v>
      </c>
      <c r="B516" s="387" t="s">
        <v>305</v>
      </c>
      <c r="C516" s="387"/>
      <c r="D516" s="387"/>
      <c r="E516" s="387"/>
      <c r="F516" s="390">
        <v>601679975641.31006</v>
      </c>
      <c r="G516" s="390"/>
      <c r="H516" s="390">
        <v>97194868.810000002</v>
      </c>
      <c r="I516" s="390"/>
    </row>
    <row r="517" spans="1:9">
      <c r="A517" s="2" t="s">
        <v>547</v>
      </c>
      <c r="B517" s="385" t="s">
        <v>305</v>
      </c>
      <c r="C517" s="385" t="s">
        <v>4</v>
      </c>
      <c r="D517" s="385">
        <v>97194868.489999995</v>
      </c>
      <c r="F517" s="389">
        <v>601679973643.92004</v>
      </c>
      <c r="H517" s="389">
        <v>97194868.489999995</v>
      </c>
    </row>
    <row r="518" spans="1:9">
      <c r="A518" s="2" t="s">
        <v>304</v>
      </c>
      <c r="B518" s="385" t="s">
        <v>305</v>
      </c>
      <c r="C518" s="385" t="s">
        <v>3</v>
      </c>
      <c r="F518" s="389">
        <v>1997.39</v>
      </c>
      <c r="H518" s="389">
        <v>0.32</v>
      </c>
    </row>
    <row r="519" spans="1:9">
      <c r="A519" s="383" t="s">
        <v>1363</v>
      </c>
      <c r="B519" s="387" t="s">
        <v>1364</v>
      </c>
      <c r="C519" s="387"/>
      <c r="D519" s="387"/>
      <c r="E519" s="387"/>
      <c r="F519" s="390">
        <v>-3486645990676.3799</v>
      </c>
      <c r="G519" s="390"/>
      <c r="H519" s="390">
        <v>-563229809.98000002</v>
      </c>
      <c r="I519" s="390"/>
    </row>
    <row r="520" spans="1:9">
      <c r="A520" s="383" t="s">
        <v>1365</v>
      </c>
      <c r="B520" s="387" t="s">
        <v>451</v>
      </c>
      <c r="C520" s="387"/>
      <c r="D520" s="387"/>
      <c r="E520" s="387"/>
      <c r="F520" s="390">
        <v>-3486645990676.3799</v>
      </c>
      <c r="G520" s="390"/>
      <c r="H520" s="390">
        <v>-563229809.98000002</v>
      </c>
      <c r="I520" s="390"/>
    </row>
    <row r="521" spans="1:9">
      <c r="A521" s="383" t="s">
        <v>1366</v>
      </c>
      <c r="B521" s="387" t="s">
        <v>451</v>
      </c>
      <c r="C521" s="387"/>
      <c r="D521" s="387"/>
      <c r="E521" s="387"/>
      <c r="F521" s="390">
        <v>-3500224418062.2798</v>
      </c>
      <c r="G521" s="390"/>
      <c r="H521" s="390">
        <v>-565423257.52999997</v>
      </c>
      <c r="I521" s="390"/>
    </row>
    <row r="522" spans="1:9">
      <c r="A522" s="2" t="s">
        <v>308</v>
      </c>
      <c r="B522" s="385" t="s">
        <v>306</v>
      </c>
      <c r="C522" s="385" t="s">
        <v>3</v>
      </c>
      <c r="F522" s="389">
        <v>-937772159148.33997</v>
      </c>
      <c r="H522" s="389">
        <v>-151486912.77000001</v>
      </c>
    </row>
    <row r="523" spans="1:9">
      <c r="A523" s="2" t="s">
        <v>309</v>
      </c>
      <c r="B523" s="385" t="s">
        <v>307</v>
      </c>
      <c r="C523" s="385" t="s">
        <v>4</v>
      </c>
      <c r="D523" s="385">
        <v>-377345489.63</v>
      </c>
      <c r="F523" s="389">
        <v>-2335938386280.0498</v>
      </c>
      <c r="H523" s="389">
        <v>-377345489.63</v>
      </c>
    </row>
    <row r="524" spans="1:9">
      <c r="A524" s="2" t="s">
        <v>310</v>
      </c>
      <c r="B524" s="385" t="s">
        <v>311</v>
      </c>
      <c r="C524" s="385" t="s">
        <v>297</v>
      </c>
      <c r="D524" s="385">
        <v>-31924195.66</v>
      </c>
      <c r="F524" s="389">
        <v>-224480416877.60001</v>
      </c>
      <c r="H524" s="389">
        <v>-36262374.609999999</v>
      </c>
    </row>
    <row r="525" spans="1:9">
      <c r="A525" s="2" t="s">
        <v>745</v>
      </c>
      <c r="B525" s="385" t="s">
        <v>746</v>
      </c>
      <c r="C525" s="385" t="s">
        <v>184</v>
      </c>
      <c r="D525" s="385">
        <v>-4610482.97</v>
      </c>
      <c r="F525" s="389">
        <v>-671931880.25999999</v>
      </c>
      <c r="H525" s="389">
        <v>-108543.3</v>
      </c>
    </row>
    <row r="526" spans="1:9">
      <c r="A526" s="2" t="s">
        <v>1450</v>
      </c>
      <c r="B526" s="385" t="s">
        <v>1451</v>
      </c>
      <c r="C526" s="385" t="s">
        <v>395</v>
      </c>
      <c r="D526" s="385">
        <v>-59717.96</v>
      </c>
      <c r="F526" s="389">
        <v>-469275353.77999997</v>
      </c>
      <c r="H526" s="389">
        <v>-75806.34</v>
      </c>
    </row>
    <row r="527" spans="1:9">
      <c r="A527" s="2" t="s">
        <v>747</v>
      </c>
      <c r="B527" s="385" t="s">
        <v>748</v>
      </c>
      <c r="C527" s="385" t="s">
        <v>650</v>
      </c>
      <c r="D527" s="385">
        <v>-552437.82999999996</v>
      </c>
      <c r="F527" s="389">
        <v>-892248522.25</v>
      </c>
      <c r="H527" s="389">
        <v>-144130.89000000001</v>
      </c>
    </row>
    <row r="528" spans="1:9">
      <c r="A528" s="383" t="s">
        <v>1367</v>
      </c>
      <c r="B528" s="387" t="s">
        <v>451</v>
      </c>
      <c r="C528" s="387"/>
      <c r="D528" s="387"/>
      <c r="E528" s="387"/>
      <c r="F528" s="390">
        <v>13578427385.9</v>
      </c>
      <c r="G528" s="390"/>
      <c r="H528" s="390">
        <v>2193447.5499999998</v>
      </c>
      <c r="I528" s="390"/>
    </row>
    <row r="529" spans="1:8">
      <c r="A529" s="2" t="s">
        <v>450</v>
      </c>
      <c r="B529" s="385" t="s">
        <v>451</v>
      </c>
      <c r="C529" s="385" t="s">
        <v>4</v>
      </c>
      <c r="D529" s="385">
        <v>2193447.5499999998</v>
      </c>
      <c r="F529" s="389">
        <v>13578427385.9</v>
      </c>
      <c r="H529" s="389">
        <v>2193447.5499999998</v>
      </c>
    </row>
    <row r="530" spans="1:8">
      <c r="B530" s="385" t="s">
        <v>1368</v>
      </c>
      <c r="E530" s="389">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v2aA4cctzHDAoTdrUUS/qzp+bXslVzdQGVPtBE2un10=</DigestValue>
    </Reference>
    <Reference Type="http://www.w3.org/2000/09/xmldsig#Object" URI="#idOfficeObject">
      <DigestMethod Algorithm="http://www.w3.org/2001/04/xmlenc#sha256"/>
      <DigestValue>uSMMSpBR+/iQFvubhvFfUtvWSD494o2liEeDl4Qgtjs=</DigestValue>
    </Reference>
    <Reference Type="http://uri.etsi.org/01903#SignedProperties" URI="#idSignedProperties">
      <Transforms>
        <Transform Algorithm="http://www.w3.org/TR/2001/REC-xml-c14n-20010315"/>
      </Transforms>
      <DigestMethod Algorithm="http://www.w3.org/2001/04/xmlenc#sha256"/>
      <DigestValue>C4v9uV5Aybxj4/7gV7FOOt3nG8GYQJgVpWAjAhDItF4=</DigestValue>
    </Reference>
    <Reference Type="http://www.w3.org/2000/09/xmldsig#Object" URI="#idValidSigLnImg">
      <DigestMethod Algorithm="http://www.w3.org/2001/04/xmlenc#sha256"/>
      <DigestValue>F1nUEOirnbFRFW+TMwzJrBYKB9mW055k169YU44g3wo=</DigestValue>
    </Reference>
    <Reference Type="http://www.w3.org/2000/09/xmldsig#Object" URI="#idInvalidSigLnImg">
      <DigestMethod Algorithm="http://www.w3.org/2001/04/xmlenc#sha256"/>
      <DigestValue>bor9R3TumJlU0v6DRcCc2M2kkIvSCp6MqtAhCmOB3MM=</DigestValue>
    </Reference>
  </SignedInfo>
  <SignatureValue>VqxbXEwMpkpGsS3TmXIQ81gf0KO1fXLJ59Pdj/pyDKB66EmcABBxuKYxkruJ7N+qhuQpSutPMisb
DP/tkxLX2QR2C8q5Lq4sr2WWdwZh44fqK+eIF3XPNNTETs07F/YY7b0UabimB51xfcIzqIUSZVRh
GzwVRELbDmsidWxmp1BKs7P6A5O/xcIkNnEp4VUhJCpUPK2GjN/dzDJLfguC78UNE0W3EBYGGXl0
I1QQd7IZ773ibkItU98sWI5MHfb0CSl7EOzDj6VGRuzKFWbbLKh9qomZfv2XWKiVFneXjOUrDMY2
S8u4N2v6Y2l4Mv1efGam92NLGP1CoyHXNLezkw==</SignatureValue>
  <KeyInfo>
    <X509Data>
      <X509Certificate>MIIH9jCCBd6gAwIBAgIIFSjLlKlWzYMwDQYJKoZIhvcNAQELBQAwWzEXMBUGA1UEBRMOUlVDIDgwMDUwMTcyLTExGjAYBgNVBAMTEUNBLURPQ1VNRU5UQSBTLkEuMRcwFQYDVQQKEw5ET0NVTUVOVEEgUy5BLjELMAkGA1UEBhMCUFkwHhcNMTkxMTAxMTY1NzA1WhcNMjExMDMxMTcwNzA1WjCBmTELMAkGA1UEBhMCUFkxETAPBgNVBAQMCEJBUlJFWVJPMRIwEAYDVQQFEwlDSTgzMzMwNzcxFjAUBgNVBCoMDU1BUkNFTE8gUEVEUk8xFzAVBgNVBAoMDlBFUlNPTkEgRklTSUNBMREwDwYDVQQLDAhGSVJNQSBGMjEfMB0GA1UEAwwWTUFSQ0VMTyBQRURSTyBCQVJSRVlSTzCCASIwDQYJKoZIhvcNAQEBBQADggEPADCCAQoCggEBAMhmpq0kwGEueQiWkU516JpAMACUlWwPzW9mQNVOWg3ljjBKf3d7BrqVPsMa5JmPC8asqlITxNS5EoAK/Y1W8Xgx7Jz1svvqO3M6nittPHD6TFLrV5spmvBYi95FpIiHPp/1NwAetiG33P/7EBcUngXaO5f1ueKQfR6E7Dw0ghHrrGlfeZSfd/ejkbym1gATsJUeH5j9soHBQcNdVi1n58NycM+HZzfBLiqPwyHRbt23OzVWM0pxLTjWyq/Kk6ijTeQWgdtFujCJM8yLA1mDHXjr1L3YgePQ3dFc3a/Ae+/VQk+Xzmbg3xv+lUFtdN22pyTrGCPM1ap8OqPINqVC3BECAwEAAaOCA30wggN5MAwGA1UdEwEB/wQCMAAwDgYDVR0PAQH/BAQDAgXgMCoGA1UdJQEB/wQgMB4GCCsGAQUFBwMBBggrBgEFBQcDAgYIKwYBBQUHAwQwHQYDVR0OBBYEFEdWfkGQNq0/86J1nZYRhhYyk2w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iYXJyZXlyb0BwdWVudGVuZXQ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jtkp9g2eWBssHWYaZyDs+9lYjUbnVqnclUu2a1ZfUXMUCQBtngd5Y9ILgRi4esU2GSx4pLfskhAgltm2c5eq9dOdfUM5rE9LaKWgVoqNsxnEXVSgTndaIJki0vNgmnWxeXBpeJ8ZFF6vO3asH6OMkDKxG77Z3krRtzuFzRui8ZarfC9DH9f/nRdmeq6jj64dniO+r54CY3i2oJoWsB81oxYkwRKkKfbh80V0nzmrVUwwrsMi8gy0h/xzxbLwIufuT840SzHb8GgciRLaX8t1/ocHJDII5U5xBWrlm+pAPOG3u0ZfUGObPM+5xUbKHll5eyREtIrQ+HXOo5mxXzaJD/bmGCuVtmOTrOtXPxLLqaObtjg3h2u4lA7lddfS/6KTbwdaSxlmKBClA06HdozOVWvZzBSp8yq9/skNO4dYtOtBbh6pIHNlzYsVGuDnobx/PlfKchZ++BgI4vwdh+zCBVwVDesA96Wu7u2EQ7aIaU+eSpd0sl+4BglxI/F7PxsNNaJgkgU0QjDTGpDAarfIR0MYsXPJEVGIdF6hAez7ew4ZeKoRH8Jb0pzx9GGsQPE3lLIdSnvTGeTVnRtVSlNUwxL4DHGyT4szIcPOF9yHa1WeGkvyNLdxw1E6q31xR4WBxoO5sa30SbUcX2bJ569c2rFcArgffqaRmftOQXZ+E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0V3fUrpSoS/Pkp8M3cW0p0sBs71ZmVSL+v+nk9fgRdY=</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qTSrgvR1azGtsDooLofHs3O7YtFgHFzwQNppTMirw58=</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KzKiQbPzPGY5xjL1OH7DtlfKPEnb/w2zY9xRzHDkqCU=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6+yuOnPJN4s2E1t7xs41cQY1MuX0sQgpYNNEQ6zzhNg=</DigestValue>
      </Reference>
      <Reference URI="/xl/drawings/vmlDrawing1.vml?ContentType=application/vnd.openxmlformats-officedocument.vmlDrawing">
        <DigestMethod Algorithm="http://www.w3.org/2001/04/xmlenc#sha256"/>
        <DigestValue>jhKN1bckBy3uW22tJYL3LprrHgqtEsqocHPn7kG8NQQ=</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P3uKPbuyOLpOOq507QWZ1tfiPCFubQy/dwg+rauintk=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KHgP9NYqxW489iPA8FsrTrY8/DcFYqWomk4c9rcy09g=</DigestValue>
      </Reference>
      <Reference URI="/xl/media/image2.emf?ContentType=image/x-emf">
        <DigestMethod Algorithm="http://www.w3.org/2001/04/xmlenc#sha256"/>
        <DigestValue>tKigKKySzYQbRJMEVyoPOFTCNrDtfI4kKvMvvYF3PqY=</DigestValue>
      </Reference>
      <Reference URI="/xl/media/image3.emf?ContentType=image/x-emf">
        <DigestMethod Algorithm="http://www.w3.org/2001/04/xmlenc#sha256"/>
        <DigestValue>tqi9fZ2yRSDkfIJ5HmoXprxA/C2ZC1MAPkaJ10bzClI=</DigestValue>
      </Reference>
      <Reference URI="/xl/media/image4.png?ContentType=image/png">
        <DigestMethod Algorithm="http://www.w3.org/2001/04/xmlenc#sha256"/>
        <DigestValue>to1oUbw7ZJKfG/ocddG9H8EDhQSo5unrgEKQhdR1ZO0=</DigestValue>
      </Reference>
      <Reference URI="/xl/media/image5.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KOJ0xK3RCBxcc0W81GGZ0M+dHLdNypuGDmXqkllME1M=</DigestValue>
      </Reference>
      <Reference URI="/xl/printerSettings/printerSettings2.bin?ContentType=application/vnd.openxmlformats-officedocument.spreadsheetml.printerSettings">
        <DigestMethod Algorithm="http://www.w3.org/2001/04/xmlenc#sha256"/>
        <DigestValue>IhxMecJEdj2F93m5vgs/pxTw/U1nGwTTTHoFTe/XuPA=</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XwsabmoKknp8RzB0wmKLkLNg/ooklzrQjsSssulj/bQ=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dsZhs9qbKHXyAqh/83hQvHmpNVlMGL9Dj8/RSp7Ob8Y=</DigestValue>
      </Reference>
      <Reference URI="/xl/printerSettings/printerSettings7.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SdUx2LRMOylqweQygSQ4F6S2jd0ifqFeecZ32G96aco=</DigestValue>
      </Reference>
      <Reference URI="/xl/styles.xml?ContentType=application/vnd.openxmlformats-officedocument.spreadsheetml.styles+xml">
        <DigestMethod Algorithm="http://www.w3.org/2001/04/xmlenc#sha256"/>
        <DigestValue>gmie7rI0sWsuVTnLPtxKSV7DKCLOCl69rDsxopEyNkI=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wO1ETlfKfzh/AD93E77JplJuy4cdXgNCzqiDxp8PNpA=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aKcfnRJGpqBsr73wTxG/rES+ECRMnjNq/rkde7feTpE=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gPXL8ebBw759CVs48S/z5h0mrmt4Cbx8vTbDiTCePvE=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YwcEXEVqflGu4OnevT4bm5y+5zCrimgKB0izin7QqBw=</DigestValue>
      </Reference>
      <Reference URI="/xl/worksheets/sheet10.xml?ContentType=application/vnd.openxmlformats-officedocument.spreadsheetml.worksheet+xml">
        <DigestMethod Algorithm="http://www.w3.org/2001/04/xmlenc#sha256"/>
        <DigestValue>UMKoT2nYKRwZDRhsNJPOgErzTYlZpBM7/obW6+P/WjA=</DigestValue>
      </Reference>
      <Reference URI="/xl/worksheets/sheet11.xml?ContentType=application/vnd.openxmlformats-officedocument.spreadsheetml.worksheet+xml">
        <DigestMethod Algorithm="http://www.w3.org/2001/04/xmlenc#sha256"/>
        <DigestValue>FcJ48fKLS1j9K/WCYCPTHEjGPAJyJg1lOD9e6w2SQ20=</DigestValue>
      </Reference>
      <Reference URI="/xl/worksheets/sheet2.xml?ContentType=application/vnd.openxmlformats-officedocument.spreadsheetml.worksheet+xml">
        <DigestMethod Algorithm="http://www.w3.org/2001/04/xmlenc#sha256"/>
        <DigestValue>/8aHqM+CUs892cKanPoGaMj5rBLJmYoU33XFZZLxfqY=</DigestValue>
      </Reference>
      <Reference URI="/xl/worksheets/sheet3.xml?ContentType=application/vnd.openxmlformats-officedocument.spreadsheetml.worksheet+xml">
        <DigestMethod Algorithm="http://www.w3.org/2001/04/xmlenc#sha256"/>
        <DigestValue>q3Jc9r17X4mb2k+i/+kRf9F0btp16nzmVRwg63ABT7I=</DigestValue>
      </Reference>
      <Reference URI="/xl/worksheets/sheet4.xml?ContentType=application/vnd.openxmlformats-officedocument.spreadsheetml.worksheet+xml">
        <DigestMethod Algorithm="http://www.w3.org/2001/04/xmlenc#sha256"/>
        <DigestValue>KK0pklyIEV8OUIwC7S7pzqp8OQddCQzk0+fvjVK60oU=</DigestValue>
      </Reference>
      <Reference URI="/xl/worksheets/sheet5.xml?ContentType=application/vnd.openxmlformats-officedocument.spreadsheetml.worksheet+xml">
        <DigestMethod Algorithm="http://www.w3.org/2001/04/xmlenc#sha256"/>
        <DigestValue>yZm73gjTrrT3kGqNs1MXt4fMPS4aMt7JCQJfNewWfng=</DigestValue>
      </Reference>
      <Reference URI="/xl/worksheets/sheet6.xml?ContentType=application/vnd.openxmlformats-officedocument.spreadsheetml.worksheet+xml">
        <DigestMethod Algorithm="http://www.w3.org/2001/04/xmlenc#sha256"/>
        <DigestValue>ebZ9ll7qhIJsDNXXyKYQjrjySFeLYMWFr9IWO0DiL4c=</DigestValue>
      </Reference>
      <Reference URI="/xl/worksheets/sheet7.xml?ContentType=application/vnd.openxmlformats-officedocument.spreadsheetml.worksheet+xml">
        <DigestMethod Algorithm="http://www.w3.org/2001/04/xmlenc#sha256"/>
        <DigestValue>5MsiXxPvmgY+zZmXtt11kp/+hvxcMqKqDZRbXgzwsdA=</DigestValue>
      </Reference>
      <Reference URI="/xl/worksheets/sheet8.xml?ContentType=application/vnd.openxmlformats-officedocument.spreadsheetml.worksheet+xml">
        <DigestMethod Algorithm="http://www.w3.org/2001/04/xmlenc#sha256"/>
        <DigestValue>8OQ7c4BdarH9aGwD1TJmBpwxTkRszrPngjakNHk2UzY=</DigestValue>
      </Reference>
      <Reference URI="/xl/worksheets/sheet9.xml?ContentType=application/vnd.openxmlformats-officedocument.spreadsheetml.worksheet+xml">
        <DigestMethod Algorithm="http://www.w3.org/2001/04/xmlenc#sha256"/>
        <DigestValue>jqg5sYCdQy4FErHUF3rwcipMhlVSsIYXjlgxnrUS0EA=</DigestValue>
      </Reference>
    </Manifest>
    <SignatureProperties>
      <SignatureProperty Id="idSignatureTime" Target="#idPackageSignature">
        <mdssi:SignatureTime xmlns:mdssi="http://schemas.openxmlformats.org/package/2006/digital-signature">
          <mdssi:Format>YYYY-MM-DDThh:mm:ssTZD</mdssi:Format>
          <mdssi:Value>2019-11-14T13:12:18Z</mdssi:Value>
        </mdssi:SignatureTime>
      </SignatureProperty>
    </SignatureProperties>
  </Object>
  <Object Id="idOfficeObject">
    <SignatureProperties>
      <SignatureProperty Id="idOfficeV1Details" Target="#idPackageSignature">
        <SignatureInfoV1 xmlns="http://schemas.microsoft.com/office/2006/digsig">
          <SetupID>{32451288-0E84-4EE8-8D7E-DCBE4228D474}</SetupID>
          <SignatureText>Marcelo Barreyro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2019-11-14T13:12:18Z</xd:SigningTime>
          <xd:SigningCertificate>
            <xd:Cert>
              <xd:CertDigest>
                <DigestMethod Algorithm="http://www.w3.org/2001/04/xmlenc#sha256"/>
                <DigestValue>csKN9qOrWKqgdcivhWnOMbS2rCq7Xt32Qs2S/raP7B4=</DigestValue>
              </xd:CertDigest>
              <xd:IssuerSerial>
                <X509IssuerName>C=PY, O=DOCUMENTA S.A., CN=CA-DOCUMENTA S.A., SERIALNUMBER=RUC 80050172-1</X509IssuerName>
                <X509SerialNumber>1524692313221549443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yFgAAVAsAACBFTUYAAAEA+BkAAJ0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5ROII7UAbCW1AA1ANHUoln8CLCO1AAAAAABYAAAAAQAAACgJXRjMAAAAKJl/AkiRGhgAAAAA4N4hGAAAAAAYAQAAsOEhGAAAAADg3iEYIgdcbgMAAAAoB1xuAQAAAPDVJhjoTpRu1YNYbtaJo7CM94LpQHmGAtwktQA5PzR1AAC1AAcAAABFPzR11Cm1AOD///8AAAAAAAAAAAAAAACQAQAAAAAAAQAAAABhAHIAaQBhAGwAAAAAAAAAAAAAAAAAAAAGAAAAAAAAAHYkmHYAAAAAVAYS/wYAAACMJLUAzBONdgHYAACMJLUAAAAAAAAAAAAAAAAAAAAAAAAAAABkdgAIAAAAACUAAAAMAAAAAQAAABgAAAAMAAAAAAAAAhIAAAAMAAAAAQAAABYAAAAMAAAACAAAAFQAAABUAAAACgAAACcAAAAeAAAASgAAAAEAAABOjbVBAEC1QQoAAABLAAAAAQAAAEwAAAAEAAAACQAAACcAAAAgAAAASwAAAFAAAABYAAAAFQAAABYAAAAMAAAAAAAAAFIAAABwAQAAAgAAABAAAAAHAAAAAAAAAAAAAAC8AgAAAAAAAAECAiJTAHkAcwB0AGUAbQAAAAAAAAAAAAAAAAAAAAAAAAAAAAAAAAAAAAAAAAAAAAAAAAAAAAAAAAAAAAAAAAAAAAAAAAB2An8AtQAUu7UAc1WubUl/0s4sxrUAoI4AAJjFtQAoDnUUAQAAAAAAAABxwWp2ihB1FAkAAAB/ALUAoB8AACgOdRQBAAAAAgAAAE0xrgBAvrUARBx3FI5Arm1HU1VCWLu1ALIosm3/////aLu1AARUrm1EHA4AoI4AAOi7tQAAANLO4M05CSzGtQCYxbUAfLy1AOSqdxTkqncULMa1AAMAAAAAAAAAKLu1AAAAAACYu7UAcD2xbcXzpaMEAAAAAAAAAAAAAAB2JJh2lLu1AFQGEv8HAAAAmLy1AMwTjXYB2AAAmLy1AAAAAAAAAAAAAAAAAAAAAAAAAAAAYAk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HoAAAAVAAAAIQDwAAAAAAAAAAAAAACAPwAAAAAAAAAAAACAPwAAAAAAAAAAAAAAAAAAAAAAAAAAAAAAAAAAAAAAAAAAJQAAAAwAAAAAAACAKAAAAAwAAAADAAAAUgAAAHABAAADAAAA8P///wAAAAAAAAAAAAAAAJABAAAAAAABAAAAAHMAZQBnAG8AZQAgAHUAaQAAAAAAAAAAAAAAAAAAAAAAAAAAAAAAAAAAAAAAAAAAAAAAAAAAAAAAAAAAAAAAAAAAAEsJwCK1AKQktQANQDR1bAAAAGQitQAAAAAA/CG1AOe3am5QEgE/CPdICVG2am4opSgHCPdICaCu/RcVAAAACPdICX22am5oQVwYCPdICRwAAAAVAAAAJCO1AKCu/RcAAAAAAAAAAAAAAAAIAAAA1PaC6QEAAAAUJLUAOT80dQAAtQAHAAAART80dcwmtQDw////AAAAAAAAAAAAAAAAkAEAAAAAAAEAAAAAcwBlAGcAbwBlACAAdQBpAAAAAAAAAAAACQAAAAAAAAB2JJh2AAAAAFQGEv8JAAAAxCO1AMwTjXYB2AAAxCO1AAAAAAAAAAAAAAAAAAAAAAAAAAAAZHYACAAAAAAlAAAADAAAAAMAAAAYAAAADAAAAAAAAAISAAAADAAAAAEAAAAeAAAAGAAAACkAAAAzAAAAowAAAEgAAAAlAAAADAAAAAMAAABUAAAArAAAACoAAAAzAAAAoQAAAEcAAAABAAAATo21QQBAtUEqAAAAMwAAABAAAABMAAAAAAAAAAAAAAAAAAAA//////////9sAAAATQBhAHIAYwBlAGwAbwAgAEIAYQByAHIAZQB5AHIAbwAOAAAACAAAAAYAAAAHAAAACAAAAAQAAAAJAAAABAAAAAkAAAAIAAAABgAAAAYAAAAI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HJ26N+7b5DhfwINQDQAOM21ACjNtQAAAAAAdzy7dwkAAAAQ538Cojy7d4TNtQAQ538CNre7bwAAAAA2t7tvAAAAABDnfwIAAAAAAAAAAAAAAAAAAAAAUL1/AgAAAAAAAAAAAAAAAAAAAAAAAAAAiBmC6QAAAADYzrUAOT80dQAAtQAAAAAART80dQAAAAD1////AAAAAAAAAAAAAAAAkAEAAAh2gMt0zbUA4dOYdgAAbnZozbUAAAAAAHDNtQAAAAAAAAAAAHYkmHYAAAAAVAYS/wkAAACIzrUAzBONdgHYAACIzrUAAAAAAAAAAAAAAAAAAAAAAAAAAADo37tvZHYACAAAAAAlAAAADAAAAAQAAAAYAAAADAAAAAAAAAISAAAADAAAAAEAAAAeAAAAGAAAAAkAAABQAAAA9wAAAF0AAAAlAAAADAAAAAQ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qAAAAAoAAABgAAAAWAAAAGwAAAABAAAATo21QQBAtUEKAAAAYAAAAA8AAABMAAAAAAAAAAAAAAAAAAAA//////////9sAAAAVgBpAGMAZQAtAFAAcgBlAHMAaQBkAGUAbgB0AGUAAA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gAQAACgAAAHAAAADiAAAAfAAAAAEAAABOjbVBAEC1QQoAAABwAAAAIwAAAEwAAAAEAAAACQAAAHAAAADkAAAAfQAAAJQAAABGAGkAcgBtAGEAZABvACAAcABvAHIAOgAgAE0AQQBSAEMARQBMAE8AIABQAEUARABSAE8AIABCAEEAUgBSAEUAWQBSAE8AAAAGAAAAAwAAAAQAAAAJAAAABgAAAAcAAAAHAAAAAwAAAAcAAAAHAAAABAAAAAMAAAADAAAACgAAAAcAAAAHAAAABwAAAAYAAAAFAAAACQAAAAMAAAAGAAAABgAAAAgAAAAHAAAACQAAAAMAAAAHAAAABwAAAAcAAAAHAAAABgAAAAUAAAAHAAAACQAAABYAAAAMAAAAAAAAACUAAAAMAAAAAgAAAA4AAAAUAAAAAAAAABAAAAAUAAAA</Object>
  <Object Id="idInvalidSigLnImg">AQAAAGwAAAAAAAAAAAAAAP8AAAB/AAAAAAAAAAAAAACyFgAAVAsAACBFTUYAAAEAUB8AALA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uAAAAAAcKDQcKDQcJDQ4WMShFrjFU1TJV1gECBAIDBAECBQoRKyZBowsTMXMAAAAAfqbJd6PIeqDCQFZ4JTd0Lk/HMVPSGy5uFiE4GypVJ0KnHjN9AAABQQAAAACcz+7S6ffb7fnC0t1haH0hMm8aLXIuT8ggOIwoRKslP58cK08AAAEAAAAAAMHg9P///////////+bm5k9SXjw/SzBRzTFU0y1NwSAyVzFGXwEBAmUACA8mnM/u69/SvI9jt4tgjIR9FBosDBEjMVTUMlXWMVPRKUSeDxk4AAAAUgAAAADT6ff///////+Tk5MjK0krSbkvUcsuT8YVJFoTIFIrSbgtTcEQHEcAAAAAAJzP7vT6/bTa8kRleixHhy1Nwi5PxiQtTnBwcJKSki81SRwtZAgOI///AAAAweD02+35gsLqZ5q6Jz1jNEJyOUZ4qamp+/v7////wdPeVnCJAQECAAAAAACv1/Ho8/ubzu6CwuqMudS3u769vb3////////////L5fZymsABAgP//wAAAK/X8fz9/uLx+snk9uTy+vz9/v///////////////8vl9nKawAECA0MAAAAAotHvtdryxOL1xOL1tdry0+r32+350+r3tdryxOL1pdPvc5rAAQIDAAAAAABpj7ZnjrZqj7Zqj7ZnjrZtkbdukrdtkbdnjrZqj7ZojrZ3rdUCAwQC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ydujfu2+Q4X8CDUA0ADjNtQAozbUAAAAAAHc8u3cJAAAAEOd/AqI8u3eEzbUAEOd/Aja3u28AAAAANre7bwAAAAAQ538CAAAAAAAAAAAAAAAAAAAAAFC9fwIAAAAAAAAAAAAAAAAAAAAAAAAAAIgZgukAAAAA2M61ADk/NHUAALUAAAAAAEU/NHUAAAAA9f///wAAAAAAAAAAAAAAAJABAAAIdoDLdM21AOHTmHYAAG52aM21AAAAAABwzbUAAAAAAAAAAAB2JJh2AAAAAFQGEv8JAAAAiM61AMwTjXYB2AAAiM61AAAAAAAAAAAAAAAAAAAAAAAAAAAA6N+7b2R2AAgAAAAAJQAAAAwAAAABAAAAGAAAAAwAAAD/AAACEgAAAAwAAAABAAAAHgAAABgAAAAiAAAABAAAAHIAAAARAAAAJQAAAAwAAAABAAAAVAAAAKgAAAAjAAAABAAAAHAAAAAQAAAAAQAAAE6NtUEAQL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2An8AtQAUu7UAc1WubUl/0s4sxrUAoI4AAJjFtQAoDnUUAQAAAAAAAABxwWp2ihB1FAkAAAB/ALUAoB8AACgOdRQBAAAAAgAAAE0xrgBAvrUARBx3FI5Arm1HU1VCWLu1ALIosm3/////aLu1AARUrm1EHA4AoI4AAOi7tQAAANLO4M05CSzGtQCYxbUAfLy1AOSqdxTkqncULMa1AAMAAAAAAAAAKLu1AAAAAACYu7UAcD2xbcXzpaMEAAAAAAAAAAAAAAB2JJh2lLu1AFQGEv8HAAAAmLy1AMwTjXYB2AAAmLy1AAAAAAAAAAAAAAAAAAAAAAAAAAAAYAk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UTiCO1AGwltQANQDR1KJZ/AiwjtQAAAAAAWAAAAAEAAAAoCV0YzAAAACiZfwJIkRoYAAAAAODeIRgAAAAAGAEAALDhIRgAAAAA4N4hGCIHXG4DAAAAKAdcbgEAAADw1SYY6E6UbtWDWG7WiaOwjPeC6UB5hgLcJLUAOT80dQAAtQAHAAAART80ddQptQDg////AAAAAAAAAAAAAAAAkAEAAAAAAAEAAAAAYQByAGkAYQBsAAAAAAAAAAAAAAAAAAAABgAAAAAAAAB2JJh2AAAAAFQGEv8GAAAAjCS1AMwTjXYB2AAAjCS1AAAAAAAAAAAAAAAAAAAAAAAAAAAAZHYACAAAAAAlAAAADAAAAAMAAAAYAAAADAAAAAAAAAISAAAADAAAAAEAAAAWAAAADAAAAAgAAABUAAAAVAAAAAoAAAAnAAAAHgAAAEoAAAABAAAATo21QQBAtUEKAAAASwAAAAEAAABMAAAABAAAAAkAAAAnAAAAIAAAAEsAAABQAAAAWAB3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SwnAIrUApCS1AA1ANHVsAAAAZCK1AAAAAAD8IbUA57dqblASAT8I90gJUbZqbiilKAcI90gJoK79FxUAAAAI90gJfbZqbmhBXBgI90gJHAAAABUAAAAkI7UAoK79FwAAAAAAAAAAAAAAAAgAAADU9oLpAQAAABQktQA5PzR1AAC1AAcAAABFPzR1zCa1APD///8AAAAAAAAAAAAAAACQAQAAAAAAAQAAAABzAGUAZwBvAGUAIAB1AGkAAAAAAAAAAAAJAAAAAAAAAHYkmHYAAAAAVAYS/wkAAADEI7UAzBONdgHYAADEI7UAAAAAAAAAAAAAAAAAAAAAAAAAAABkdgAIAAAAACUAAAAMAAAABAAAABgAAAAMAAAAAAAAAhIAAAAMAAAAAQAAAB4AAAAYAAAAKQAAADMAAACjAAAASAAAACUAAAAMAAAABAAAAFQAAACsAAAAKgAAADMAAAChAAAARwAAAAEAAABOjbVBAEC1QSoAAAAzAAAAEAAAAEwAAAAAAAAAAAAAAAAAAAD//////////2wAAABNAGEAcgBjAGUAbABvACAAQgBhAHIAcgBlAHkAcgBvAA4AAAAIAAAABgAAAAcAAAAIAAAABAAAAAkAAAAEAAAACQAAAAgAAAAGAAAABgAAAAg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AAAAGwAAAABAAAATo21QQBAtUEKAAAAYAAAAA8AAABMAAAAAAAAAAAAAAAAAAAA//////////9sAAAAVgBpAGMAZQAtAFAAcgBlAHMAaQBkAGUAbgB0AGUAdA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gAQAACgAAAHAAAADiAAAAfAAAAAEAAABOjbVBAEC1QQoAAABwAAAAIwAAAEwAAAAEAAAACQAAAHAAAADkAAAAfQAAAJQAAABGAGkAcgBtAGEAZABvACAAcABvAHIAOgAgAE0AQQBSAEMARQBMAE8AIABQAEUARABSAE8AIABCAEEAUgBSAEUAWQBSAE8AQwAGAAAAAwAAAAQAAAAJAAAABgAAAAcAAAAHAAAAAwAAAAcAAAAHAAAABAAAAAMAAAADAAAACgAAAAcAAAAHAAAABwAAAAYAAAAFAAAACQAAAAMAAAAGAAAABgAAAAgAAAAHAAAACQAAAAMAAAAHAAAABwAAAAcAAAAHAAAABgAAAAU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Q3v2ptMbreib6PmQYS7G/S31vFP4SRnBldYhSB7DcAc=</DigestValue>
    </Reference>
    <Reference Type="http://www.w3.org/2000/09/xmldsig#Object" URI="#idOfficeObject">
      <DigestMethod Algorithm="http://www.w3.org/2001/04/xmlenc#sha256"/>
      <DigestValue>rvEmQq4F2REggKGkrCPDo/uK+/QjTQxw/nbMt8jEh7Q=</DigestValue>
    </Reference>
    <Reference Type="http://uri.etsi.org/01903#SignedProperties" URI="#idSignedProperties">
      <Transforms>
        <Transform Algorithm="http://www.w3.org/TR/2001/REC-xml-c14n-20010315"/>
      </Transforms>
      <DigestMethod Algorithm="http://www.w3.org/2001/04/xmlenc#sha256"/>
      <DigestValue>GU9BG2r1KUBT0B1Tu6ufpwYNMDjrcAKvvPKM8Ih5Gs0=</DigestValue>
    </Reference>
    <Reference Type="http://www.w3.org/2000/09/xmldsig#Object" URI="#idValidSigLnImg">
      <DigestMethod Algorithm="http://www.w3.org/2001/04/xmlenc#sha256"/>
      <DigestValue>WMl46ANAlwZs6LepMfiBaITdjWpKJad3/9ca3VhSq54=</DigestValue>
    </Reference>
    <Reference Type="http://www.w3.org/2000/09/xmldsig#Object" URI="#idInvalidSigLnImg">
      <DigestMethod Algorithm="http://www.w3.org/2001/04/xmlenc#sha256"/>
      <DigestValue>n+G+sTSegbO7WgN1NrdBgjnIHaZLCbZhEjJElst/Ofg=</DigestValue>
    </Reference>
  </SignedInfo>
  <SignatureValue>Ufl5BK/Z2/YmRVdz+D0Afh4yww3+/SIScugo/BIm1Ut7fHutMWXdIJoeZ8DwEbc0iy7Y8NNxz2+/
n9jVzLm7GCzV2kLYZGOUrx+BfmS33GB/uwslCUfI/MjDxfX97oLhK+ViWUydJ5lrJwsZGJoDfazm
rumVJs5L2CQazO1Mwcy5ZzqRl11XC7JdmAAl/nWdJOQOMBXHPR5MEJF7qRqHPT2SdAytcG+T6O4d
wSE6fMllDr+Rbv/s8xoZRuPje9JlwYRjTDo1Eyj5P2w7F10A4nT2QBNFQnqVPhJ/Li+hBskqDzRQ
rjQjd+bdK94UeNcn1OVdqLWF/pRY03mmfWyJBg==</SignatureValue>
  <KeyInfo>
    <X509Data>
      <X509Certificate>MIIHazCCBVOgAwIBAgIIM6osvfdRXScwDQYJKoZIhvcNAQELBQAwWzEXMBUGA1UEBRMOUlVDIDgwMDUwMTcyLTExGjAYBgNVBAMTEUNBLURPQ1VNRU5UQSBTLkEuMRcwFQYDVQQKEw5ET0NVTUVOVEEgUy5BLjELMAkGA1UEBhMCUFkwHhcNMTgwNTIyMTczNzA1WhcNMjAwNTIxMTc0NzA1WjCBqzELMAkGA1UEBhMCUFkxGTAXBgNVBAQMEENBUkRPWk8gTUFSVElORVoxEjAQBgNVBAUTCUNJODI5MDYzMjEXMBUGA1UEKgwORklPUkVMTEEgUEFPTEExFzAVBgNVBAoMDlBFUlNPTkEgRklTSUNBMREwDwYDVQQLDAhGSVJNQSBGMjEoMCYGA1UEAwwfRklPUkVMTEEgUEFPTEEgQ0FSRE9aTyBNQVJUSU5FWjCCASIwDQYJKoZIhvcNAQEBBQADggEPADCCAQoCggEBAKyfBhzOAYPBCvdW29DhZ9TjTqQ8gDSFgOPtQKm4VXNO1Fl0/BIbcZLLcl4uqXiLuiH/CEYOz6/agzuPuFIwkg7wFuVSr6SNafOA+j3mOi3J4Oj4RmI6lsY6dYo6SkWtX/5wuRybyBmXUQcTDg3tHy74NNeLdQiX8iZ4nfRqEyhzPlbWPWoSVOXPeLMqzGhUtochDwYjD/aMaqWTZv7Htua/7ooOwmh/FdjIaJLd4fLqkS8WvlrjPTj+MoBZovIv/kVk5JXgoe90rQXTngW/+1IkdRSv7L1uBZLTkmmw0m0SEhH5f14EvL/KbUi49ajCoa7gPObQ8hxkFFCajAYqzjECAwEAAaOCAuAwggLcMAwGA1UdEwEB/wQCMAAwDgYDVR0PAQH/BAQDAgXgMCoGA1UdJQEB/wQgMB4GCCsGAQUFBwMBBggrBgEFBQcDAgYIKwYBBQUHAwQwHQYDVR0OBBYEFBkUZMNoANgF+8Kxbm6luU4dN5kN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Zpb3JlY2FyZG96b0BnbWFpbC5jb20wggFBBgNVHSAEggE4MIIBNDCCATAGDisGAQQBgvk7AQEBBgEBMIIBHDA/BggrBgEFBQcCARYzaHR0cHM6Ly93d3cuZG9jdW1lbnRhLmNvbS5weS9maXJtYWRpZ2l0YWwvZGVzY2FyZ2FzMIHYBggrBgEFBQcCAjCByxqByEVzdGUgZXMgdW4gY2VydGlmaWNhZG8gZGUgcGVyc29uYSBm7XNpY2EgY3V5YSBjbGF2ZSBwcml2YWRhIGVzdOEgY29udGVuaWRhIGVuIHVuIG3zZHVsbyBkZSBoYXJkd2FyZSBzZWd1cm8geSBzdSBmaW5hbGlkYWQgZXMgYXV0ZW50aWNhciBhIHN1IHRpdHVsYXIgbyBnZW5lcmFyIGZpcm1hcyBkaWdpdGFsZXMuIyMjVGhpcyBpcyBhbiBlbmQgdXNlciBjMA0GCSqGSIb3DQEBCwUAA4ICAQDxPIzUOUxTAkutH4A+F/TKgAteFr0UFQouRCEsEKkb+zXqs4LFRUJCl2GeQX+Ts84ifeqZcMcRkoaYyOwahP/5RPZ4voOHwOkE6/gRDA9cU1pmFzyFiNmZiViQ5flzGtpj9dzmaeTKiy800Irys45/6yIosEDURQNJaRtCikRGKaxv3YvRS/um+SUw2C65VbTyyL1SbclBnKnktsecMLuBQd8HvvIE6WRnmZdAYczVLCTp6buHfKVSMYmxmhU/8PaorZasVLCymz7J2NBxzhlC7b4Hudj1lxRbk3au6cC72isHwOQ/DxyODO0Mayop2lsBP9i8iLEs/5ds5ArlhPX32c64x1Sk6OI5va+kwQVncnsW+QSgwEhgp8RW4WB9piZWcjzYl/wtOTOs+8pzG0z0AwAy0QJvnkQnMftXDoFbTblS2lL55sWDmtbRn8FK45UOcxqQHUOCTX8PqH8qzXMHFMd1wr75tR4MIv1Vobcp/9DG/pGwCbLMQPJZLxiGXh4pXvJM3a5ax+qF6iB+Qmjg1J/HQe6b463bb1ewvZCPdfT2mvL0+E64JDWlJs3y9Ugk5I21K0sGiP09srfF5iPZJLOLC3QlTjDA6DduH/0ryaLE2in/u2VAbPzdJria2rvkVJ2+rUAaSXaMz/Z0dviNrZvBMY7H3YkTaOisbrEV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0V3fUrpSoS/Pkp8M3cW0p0sBs71ZmVSL+v+nk9fgRdY=</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qTSrgvR1azGtsDooLofHs3O7YtFgHFzwQNppTMirw58=</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KzKiQbPzPGY5xjL1OH7DtlfKPEnb/w2zY9xRzHDkqCU=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6+yuOnPJN4s2E1t7xs41cQY1MuX0sQgpYNNEQ6zzhNg=</DigestValue>
      </Reference>
      <Reference URI="/xl/drawings/vmlDrawing1.vml?ContentType=application/vnd.openxmlformats-officedocument.vmlDrawing">
        <DigestMethod Algorithm="http://www.w3.org/2001/04/xmlenc#sha256"/>
        <DigestValue>jhKN1bckBy3uW22tJYL3LprrHgqtEsqocHPn7kG8NQQ=</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P3uKPbuyOLpOOq507QWZ1tfiPCFubQy/dwg+rauintk=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KHgP9NYqxW489iPA8FsrTrY8/DcFYqWomk4c9rcy09g=</DigestValue>
      </Reference>
      <Reference URI="/xl/media/image2.emf?ContentType=image/x-emf">
        <DigestMethod Algorithm="http://www.w3.org/2001/04/xmlenc#sha256"/>
        <DigestValue>tKigKKySzYQbRJMEVyoPOFTCNrDtfI4kKvMvvYF3PqY=</DigestValue>
      </Reference>
      <Reference URI="/xl/media/image3.emf?ContentType=image/x-emf">
        <DigestMethod Algorithm="http://www.w3.org/2001/04/xmlenc#sha256"/>
        <DigestValue>tqi9fZ2yRSDkfIJ5HmoXprxA/C2ZC1MAPkaJ10bzClI=</DigestValue>
      </Reference>
      <Reference URI="/xl/media/image4.png?ContentType=image/png">
        <DigestMethod Algorithm="http://www.w3.org/2001/04/xmlenc#sha256"/>
        <DigestValue>to1oUbw7ZJKfG/ocddG9H8EDhQSo5unrgEKQhdR1ZO0=</DigestValue>
      </Reference>
      <Reference URI="/xl/media/image5.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KOJ0xK3RCBxcc0W81GGZ0M+dHLdNypuGDmXqkllME1M=</DigestValue>
      </Reference>
      <Reference URI="/xl/printerSettings/printerSettings2.bin?ContentType=application/vnd.openxmlformats-officedocument.spreadsheetml.printerSettings">
        <DigestMethod Algorithm="http://www.w3.org/2001/04/xmlenc#sha256"/>
        <DigestValue>IhxMecJEdj2F93m5vgs/pxTw/U1nGwTTTHoFTe/XuPA=</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XwsabmoKknp8RzB0wmKLkLNg/ooklzrQjsSssulj/bQ=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dsZhs9qbKHXyAqh/83hQvHmpNVlMGL9Dj8/RSp7Ob8Y=</DigestValue>
      </Reference>
      <Reference URI="/xl/printerSettings/printerSettings7.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SdUx2LRMOylqweQygSQ4F6S2jd0ifqFeecZ32G96aco=</DigestValue>
      </Reference>
      <Reference URI="/xl/styles.xml?ContentType=application/vnd.openxmlformats-officedocument.spreadsheetml.styles+xml">
        <DigestMethod Algorithm="http://www.w3.org/2001/04/xmlenc#sha256"/>
        <DigestValue>gmie7rI0sWsuVTnLPtxKSV7DKCLOCl69rDsxopEyNkI=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wO1ETlfKfzh/AD93E77JplJuy4cdXgNCzqiDxp8PNpA=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aKcfnRJGpqBsr73wTxG/rES+ECRMnjNq/rkde7feTpE=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gPXL8ebBw759CVs48S/z5h0mrmt4Cbx8vTbDiTCePvE=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YwcEXEVqflGu4OnevT4bm5y+5zCrimgKB0izin7QqBw=</DigestValue>
      </Reference>
      <Reference URI="/xl/worksheets/sheet10.xml?ContentType=application/vnd.openxmlformats-officedocument.spreadsheetml.worksheet+xml">
        <DigestMethod Algorithm="http://www.w3.org/2001/04/xmlenc#sha256"/>
        <DigestValue>UMKoT2nYKRwZDRhsNJPOgErzTYlZpBM7/obW6+P/WjA=</DigestValue>
      </Reference>
      <Reference URI="/xl/worksheets/sheet11.xml?ContentType=application/vnd.openxmlformats-officedocument.spreadsheetml.worksheet+xml">
        <DigestMethod Algorithm="http://www.w3.org/2001/04/xmlenc#sha256"/>
        <DigestValue>FcJ48fKLS1j9K/WCYCPTHEjGPAJyJg1lOD9e6w2SQ20=</DigestValue>
      </Reference>
      <Reference URI="/xl/worksheets/sheet2.xml?ContentType=application/vnd.openxmlformats-officedocument.spreadsheetml.worksheet+xml">
        <DigestMethod Algorithm="http://www.w3.org/2001/04/xmlenc#sha256"/>
        <DigestValue>/8aHqM+CUs892cKanPoGaMj5rBLJmYoU33XFZZLxfqY=</DigestValue>
      </Reference>
      <Reference URI="/xl/worksheets/sheet3.xml?ContentType=application/vnd.openxmlformats-officedocument.spreadsheetml.worksheet+xml">
        <DigestMethod Algorithm="http://www.w3.org/2001/04/xmlenc#sha256"/>
        <DigestValue>q3Jc9r17X4mb2k+i/+kRf9F0btp16nzmVRwg63ABT7I=</DigestValue>
      </Reference>
      <Reference URI="/xl/worksheets/sheet4.xml?ContentType=application/vnd.openxmlformats-officedocument.spreadsheetml.worksheet+xml">
        <DigestMethod Algorithm="http://www.w3.org/2001/04/xmlenc#sha256"/>
        <DigestValue>KK0pklyIEV8OUIwC7S7pzqp8OQddCQzk0+fvjVK60oU=</DigestValue>
      </Reference>
      <Reference URI="/xl/worksheets/sheet5.xml?ContentType=application/vnd.openxmlformats-officedocument.spreadsheetml.worksheet+xml">
        <DigestMethod Algorithm="http://www.w3.org/2001/04/xmlenc#sha256"/>
        <DigestValue>yZm73gjTrrT3kGqNs1MXt4fMPS4aMt7JCQJfNewWfng=</DigestValue>
      </Reference>
      <Reference URI="/xl/worksheets/sheet6.xml?ContentType=application/vnd.openxmlformats-officedocument.spreadsheetml.worksheet+xml">
        <DigestMethod Algorithm="http://www.w3.org/2001/04/xmlenc#sha256"/>
        <DigestValue>ebZ9ll7qhIJsDNXXyKYQjrjySFeLYMWFr9IWO0DiL4c=</DigestValue>
      </Reference>
      <Reference URI="/xl/worksheets/sheet7.xml?ContentType=application/vnd.openxmlformats-officedocument.spreadsheetml.worksheet+xml">
        <DigestMethod Algorithm="http://www.w3.org/2001/04/xmlenc#sha256"/>
        <DigestValue>5MsiXxPvmgY+zZmXtt11kp/+hvxcMqKqDZRbXgzwsdA=</DigestValue>
      </Reference>
      <Reference URI="/xl/worksheets/sheet8.xml?ContentType=application/vnd.openxmlformats-officedocument.spreadsheetml.worksheet+xml">
        <DigestMethod Algorithm="http://www.w3.org/2001/04/xmlenc#sha256"/>
        <DigestValue>8OQ7c4BdarH9aGwD1TJmBpwxTkRszrPngjakNHk2UzY=</DigestValue>
      </Reference>
      <Reference URI="/xl/worksheets/sheet9.xml?ContentType=application/vnd.openxmlformats-officedocument.spreadsheetml.worksheet+xml">
        <DigestMethod Algorithm="http://www.w3.org/2001/04/xmlenc#sha256"/>
        <DigestValue>jqg5sYCdQy4FErHUF3rwcipMhlVSsIYXjlgxnrUS0EA=</DigestValue>
      </Reference>
    </Manifest>
    <SignatureProperties>
      <SignatureProperty Id="idSignatureTime" Target="#idPackageSignature">
        <mdssi:SignatureTime xmlns:mdssi="http://schemas.openxmlformats.org/package/2006/digital-signature">
          <mdssi:Format>YYYY-MM-DDThh:mm:ssTZD</mdssi:Format>
          <mdssi:Value>2019-11-14T13:27:54Z</mdssi:Value>
        </mdssi:SignatureTime>
      </SignatureProperty>
    </SignatureProperties>
  </Object>
  <Object Id="idOfficeObject">
    <SignatureProperties>
      <SignatureProperty Id="idOfficeV1Details" Target="#idPackageSignature">
        <SignatureInfoV1 xmlns="http://schemas.microsoft.com/office/2006/digsig">
          <SetupID>{02A24682-4293-40DE-A3B8-50A26F6F90E2}</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2019-11-14T13:27:54Z</xd:SigningTime>
          <xd:SigningCertificate>
            <xd:Cert>
              <xd:CertDigest>
                <DigestMethod Algorithm="http://www.w3.org/2001/04/xmlenc#sha256"/>
                <DigestValue>CQuOq7VpN3ND1O6BC/UrzCMagqcEbwZDDVT5QsVtirU=</DigestValue>
              </xd:CertDigest>
              <xd:IssuerSerial>
                <X509IssuerName>C=PY, O=DOCUMENTA S.A., CN=CA-DOCUMENTA S.A., SERIALNUMBER=RUC 80050172-1</X509IssuerName>
                <X509SerialNumber>3722837236384881959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wBAAB/AAAAAAAAAAAAAAAPHgAAHQ0AACBFTUYAAAEACBoAAJ0AAAAGAAAAAAAAAAAAAAAAAAAAQAYAAIQDAACwAQAA7AAAAAAAAAAAAAAAAAAAAICXBgDgmQM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ABExX+38AANQ57FX7fwAAYNU8sqECAACQFXNX+38AAGDVPLKhAgAAglTsVft/AAABAAAAAAAAAFCYt92hAgAAAAAAAAAAAAAAAAAAAAAAAIhpUlf7fwAAAQAAAAAAAABAMPDyuQAAALAHCMD7fwAAIJ13/KECAAC4AnJXAAAAAMiwE8D7fwAAAAAAAAAAAACrXcIo/B8AACCzQpehAgAAAAAAAAAAAAAAAAAAAAAAACKRpZYB2AAAAAAAAAAAAACA4BTloQIAAJABAAAAAAAAQG+Nh6ECAABIMvDyuQAAAAAAAAAAAAAABgAAAAAAAAAAAAAAAAAAAGwx8PJkdgAIAAAAACUAAAAMAAAAAQAAABgAAAAMAAAAAAAAAhIAAAAMAAAAAQAAABYAAAAMAAAACAAAAFQAAABUAAAACgAAACcAAAAeAAAASgAAAAEAAAAAANhBHMfRQQoAAABLAAAAAQAAAEwAAAAEAAAACQAAACcAAAAgAAAASwAAAFAAAABYAAAAFQAAABYAAAAMAAAAAAAAAFIAAABwAQAAAgAAABAAAAAHAAAAAAAAAAAAAAC8AgAAAAAAAAECAiJTAHkAcwB0AGUAbQAAAAAAAAAAAAAAAAAAAAAAAAAAAAAAAAAAAAAAAAAAAAAAAAAAAAAAAAAAAAAAAAAAAAAAAAAAAAUAAAChAgAA8OLw8rkAAACMTvyGoQIAACABAAAAAAAA2QAAAF0EAAB0AQAAAAAAAEYHAAB0AQAA0QUAAF0AAABdBAAAPgAAAAAAAABGBwAAdAEAANEFAABdAAAAXQQAAD4AAAAAAAAAsAcIwPt/AADRBQAAAAAAAC8CAAAAAAAAyLATwPt/AAAAAAAAAAAAAAAAAACMBgAAPgAAAAAAAAAAAAAAAAAAAAAAAAAAAAAAkl2llgHYAAAdAAAAAAAAAAEAAAAAAAAAwwWKAAAAAABAb42HoQIAAKDl8PK5AAAAAAAAAAAAAAAHAAAAAAAAAAAAAAAAAAAA3OTw8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CAAAAAAAAAJDuPLKhAgAA6M3LsqECAAAAAAAAAAAAAAABAAAAAAAAAAAAAAAAAAAAAQAAAAAAAAAAAAAAAAAAAABd/KECAADALvDyuQAAAIYA7FX7fwAAENADsqECAACwBwjA+38AAABpUlcAAAAAgCtd/AAAAADIsBPA+38AAAAAAAAAAAAAa1/CKPwfAAAgL/DyuQAAAAAAAAAAAAAAAAAAAAAAAABikqWWAdgAAAAAAAAAAAAAMAAAAAAAAACQAQAAAAAAAEBvjYehAgAACDHw8rkAAAAAAAAAAAAAAAkAAAAAAAAAAAAAAAAAAAAsMPDy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DgmNfD+38AAAAAAAAAAAAAjBnmVft/AAAKAAsAAAAAABoDwFf7fwAAAAD5wPt/AACMGeZV+38AAAAAAAAAAAAAcH37wPt/AAA4uvDyuQAAANiJv1f7fwAASAAAAPt/AACwBwjA+38AACjX5Vf7fwAA4JC/VwAAAADIsBPA+38AAAAAAAAAAAAAAAD5wPt/AAAAAAAAAAAAAAAAAAAAAAAAAAAAAAAAAADCBqWWAdgAAJABAAAAAAAAQG+Nh6ECAACQAQAAAAAAAEBvjYehAgAAaLzw8rkAAAAAAAAAAAAAAAkAAAAAAAAAAAAAAAAAAACMu/Dy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AAANhBHMfR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PHgAAHQ0AACBFTUYAAAEAYB8AALAAAAAGAAAAAAAAAAAAAAAAAAAAQAYAAIQDAACwAQAA7AAAAAAAAAAAAAAAAAAAAICXBgDgmQM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4JjXw/t/AAAAAAAAAAAAAIwZ5lX7fwAACgALAAAAAAAaA8BX+38AAAAA+cD7fwAAjBnmVft/AAAAAAAAAAAAAHB9+8D7fwAAOLrw8rkAAADYib9X+38AAEgAAAD7fwAAsAcIwPt/AAAo1+VX+38AAOCQv1cAAAAAyLATwPt/AAAAAAAAAAAAAAAA+cD7fwAAAAAAAAAAAAAAAAAAAAAAAAAAAAAAAAAAwgallgHYAACQAQAAAAAAAEBvjYehAgAAkAEAAAAAAABAb42HoQIAAGi88PK5AAAAAAAAAAAAAAAJAAAAAAAAAAAAAAAAAAAAjLvw8m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UAAAChAgAA8OLw8rkAAACMTvyGoQIAACABAAAAAAAA2QAAAF0EAAB0AQAAAAAAAEYHAAB0AQAA0QUAAF0AAABdBAAAPgAAAAAAAABGBwAAdAEAANEFAABdAAAAXQQAAD4AAAAAAAAAsAcIwPt/AADRBQAAAAAAAC8CAAAAAAAAyLATwPt/AAAAAAAAAAAAAAAAAACMBgAAPgAAAAAAAAAAAAAAAAAAAAAAAAAAAAAAkl2llgHYAAAdAAAAAAAAAAEAAAAAAAAAwwWKAAAAAABAb42HoQIAAKDl8PK5AAAAAAAAAAAAAAAHAAAAAAAAAAAAAAAAAAAA3OTw8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ARMV/t/AADUOexV+38AAGDVPLKhAgAAkBVzV/t/AABg1TyyoQIAAIJU7FX7fwAAAQAAAAAAAABQmLfdoQIAAAAAAAAAAAAAAAAAAAAAAACIaVJX+38AAAEAAAAAAAAAQDDw8rkAAACwBwjA+38AACCdd/yhAgAAuAJyVwAAAADIsBPA+38AAAAAAAAAAAAAq13CKPwfAAAgs0KXoQIAAAAAAAAAAAAAAAAAAAAAAAAikaWWAdgAAAAAAAAAAAAAgOAU5aECAACQAQAAAAAAAEBvjYehAgAASDLw8rkAAAAAAAAAAAAAAAYAAAAAAAAAAAAAAAAAAABsMfDyZHYACAAAAAAlAAAADAAAAAMAAAAYAAAADAAAAAAAAAISAAAADAAAAAEAAAAWAAAADAAAAAgAAABUAAAAVAAAAAoAAAAnAAAAHgAAAEoAAAABAAAAAADYQRzH0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IAAAAAAAAAkO48sqECAADozcuyoQIAAAAAAAAAAAAAAAEAAAAAAAAAAAAAAAAAAAABAAAAAAAAAAAAAAAAAAAAAF38oQIAAMAu8PK5AAAAhgDsVft/AAAQ0AOyoQIAALAHCMD7fwAAAGlSVwAAAACAK138AAAAAMiwE8D7fwAAAAAAAAAAAABrX8Io/B8AACAv8PK5AAAAAAAAAAAAAAAAAAAAAAAAAGKSpZYB2AAAAAAAAAAAAAAwAAAAAAAAAJABAAAAAAAAQG+Nh6ECAAAIMfDyuQAAAAAAAAAAAAAACQAAAAAAAAAAAAAAAAAAACww8PJ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AAANhBHMfR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I2UMXujOYYW8GlfyCOe/kTJbOw4cs+hRpAElddl/jxw=</DigestValue>
    </Reference>
    <Reference Type="http://www.w3.org/2000/09/xmldsig#Object" URI="#idOfficeObject">
      <DigestMethod Algorithm="http://www.w3.org/2001/04/xmlenc#sha256"/>
      <DigestValue>TIpVWnVWEW/HRNAQPhq7SQmshtxH2djRPBuu9mbJbok=</DigestValue>
    </Reference>
    <Reference Type="http://uri.etsi.org/01903#SignedProperties" URI="#idSignedProperties">
      <Transforms>
        <Transform Algorithm="http://www.w3.org/TR/2001/REC-xml-c14n-20010315"/>
      </Transforms>
      <DigestMethod Algorithm="http://www.w3.org/2001/04/xmlenc#sha256"/>
      <DigestValue>AjDpgAW9ENQYn/htsiHhjC8feUtw7G3NzA7cWwfSbno=</DigestValue>
    </Reference>
    <Reference Type="http://www.w3.org/2000/09/xmldsig#Object" URI="#idValidSigLnImg">
      <DigestMethod Algorithm="http://www.w3.org/2001/04/xmlenc#sha256"/>
      <DigestValue>xt9wcI7iLZwrntuejStc6Km/gpNRnfWU2bEnwGdvXy8=</DigestValue>
    </Reference>
    <Reference Type="http://www.w3.org/2000/09/xmldsig#Object" URI="#idInvalidSigLnImg">
      <DigestMethod Algorithm="http://www.w3.org/2001/04/xmlenc#sha256"/>
      <DigestValue>smGym47X1NOw9L2ENlfEComZ9cA/se9/AKAzvLdjVzw=</DigestValue>
    </Reference>
  </SignedInfo>
  <SignatureValue>N7whlIoq7mLex0El68NRkBwWEHypUKw/jTVbTpBwI/KoBgWBrdDrU9AZWCnCFDwEPoA9Uv4vISlT
WTGnpK26XA33e3SLP4ANB6Vgxp0zwh7Sq3oAvdXaItblzS0L3uHcasjFgHuJdRildymeD5o1I0bX
BJCTTEdN/jkK4QB7H/HAHKJZi9QiA3/8KUE2R//sJAilIiEzbN9eKbzaSeoc1vefupTC5rbPWoqi
RIc1F4gTHn5acvX40Kxkru7K/0/g+Vf6DzvM0/+e0EqR3Q0FoNAM45b177QINNPCDWGdEaoNh+7E
n4qGGblx1bqu/LEVhKezZ0lXsHn1Zg/SNWog6A==</SignatureValue>
  <KeyInfo>
    <X509Data>
      <X509Certificate>MIIICDCCBfCgAwIBAgITXAAAGLJKpcXXGHU/8wAAAAAYsjANBgkqhkiG9w0BAQsFADBXMRcwFQYDVQQFEw5SVUMgODAwODA2MTAtNzEVMBMGA1UEChMMQ09ERTEwMCBTLkEuMQswCQYDVQQGEwJQWTEYMBYGA1UEAxMPQ0EtQ09ERTEwMCBTLkEuMB4XDTE5MDgwODE5MjU1NloXDTIxMDgwODE5MjU1NlowgZwxITAfBgNVBAMTGERBTklFTCBPU1ZBTERPIEVMSUNFVENIRTEXMBUGA1UEChMOUEVSU09OQSBGSVNJQ0ExCzAJBgNVBAYTAlBZMRcwFQYDVQQqEw5EQU5JRUwgT1NWQUxETzESMBAGA1UEBBMJRUxJQ0VUQ0hFMREwDwYDVQQFEwhDSTk5MTQ0OTERMA8GA1UECxMIRklSTUEgRjIwggEiMA0GCSqGSIb3DQEBAQUAA4IBDwAwggEKAoIBAQD9UwnA+rDjzhvoazFPh/TxqFi7jf2ibM8M/rIGiC7xE5bpMfU5BF7DHbPvwk0WSosqm3+DbsJw1uli3AdHDD40h0Lue39HHk1QHU5Q5yVquCrxJ1iSHVCpFmlrvsje9UzNNmt4fDleLMx7/DF6DeLspTx3WPLCdZy11V4/wK88Ttn4aDTjh2iqHI4UAK7OA1uqs+Qs+wL59LObHFpHsP0naR/X2b4LQ452/AJZzMsky8Hi5yNkBRyv8yqNxZZrknxsOgWQYoxIAz1DesGqyVBidBM4VyTNGE/6u+EXnYb44nYJt9sHwQFxr1JYcekYfETrfW5Fkt8+BdvYoVbkSIQ5AgMBAAGjggOFMIIDgTAOBgNVHQ8BAf8EBAMCBeAwDAYDVR0TAQH/BAIwADAgBgNVHSUBAf8EFjAUBggrBgEFBQcDAgYIKwYBBQUHAwQwHQYDVR0OBBYEFKo2KlCCtKfjj/sTrpMThFR+px8I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RBTklFTC5FTElDRVRDSEVAREVBLkNPTS5QWTANBgkqhkiG9w0BAQsFAAOCAgEAcNXsoGksGg/AjZytvOxGe7fbfJP+nt8Sw5DGus+vlRVUNGdsieUwn03DWx2s6oF3hu+PdjRkzRFnyqQVi06xdxW+0auLyIAaDhplMES7ljIyrgyMCSCaFDEHGVDNL6ZhpCvCcJhEdI3oI4SNkfPjFW+neE2eJeTTbEZM5XqHzfpgddDQ5QAA/hFELGIa91KMjv57NQ9krYE532it1Jqm0ySTX3qUv7a0Tj04kDIqrGA3fn8WLLyWndbrooHjaX/JTtRYgy6e2oZwoP7Opd7HosofKbXuy/PUSitKvbXVKhwIissYAM/vWvQIqlatyGkd3bvVCnSdX2IPtkqQw+fal7n94Pwsc+fM7w9RwObgjKBHL42Zad7WKpxbDqRQdBpFytNqbBNguSKGkl86sL8Q0sqqcXdsgcvJ+yVTh3OAQwtvKwy26cheumb4Z99r8MqiXCtvUGBEl6pSlzzvalxhpeOqoB82G6U5qzQ5vUcGVmuk0Y1CmFP8wZi/bcUQYnJC84sygqRwRLi9/ifI20+xq88DJztrYMfWG9XERO2YE+vBJ0YzeZRHuNIx+J87nv91SqOhU+W30S3kVo6lAc4nrfDZClf5LRugSGZxGt8CRHIYRlTYERlRXyX+78Hq/4bN0YWS9PaMMCx+DpvrDqyW7q2L3T1XsopVPLF6IlDUSH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0V3fUrpSoS/Pkp8M3cW0p0sBs71ZmVSL+v+nk9fgRdY=</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qTSrgvR1azGtsDooLofHs3O7YtFgHFzwQNppTMirw58=</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KzKiQbPzPGY5xjL1OH7DtlfKPEnb/w2zY9xRzHDkqCU=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6+yuOnPJN4s2E1t7xs41cQY1MuX0sQgpYNNEQ6zzhNg=</DigestValue>
      </Reference>
      <Reference URI="/xl/drawings/vmlDrawing1.vml?ContentType=application/vnd.openxmlformats-officedocument.vmlDrawing">
        <DigestMethod Algorithm="http://www.w3.org/2001/04/xmlenc#sha256"/>
        <DigestValue>jhKN1bckBy3uW22tJYL3LprrHgqtEsqocHPn7kG8NQQ=</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P3uKPbuyOLpOOq507QWZ1tfiPCFubQy/dwg+rauintk=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KHgP9NYqxW489iPA8FsrTrY8/DcFYqWomk4c9rcy09g=</DigestValue>
      </Reference>
      <Reference URI="/xl/media/image2.emf?ContentType=image/x-emf">
        <DigestMethod Algorithm="http://www.w3.org/2001/04/xmlenc#sha256"/>
        <DigestValue>tKigKKySzYQbRJMEVyoPOFTCNrDtfI4kKvMvvYF3PqY=</DigestValue>
      </Reference>
      <Reference URI="/xl/media/image3.emf?ContentType=image/x-emf">
        <DigestMethod Algorithm="http://www.w3.org/2001/04/xmlenc#sha256"/>
        <DigestValue>tqi9fZ2yRSDkfIJ5HmoXprxA/C2ZC1MAPkaJ10bzClI=</DigestValue>
      </Reference>
      <Reference URI="/xl/media/image4.png?ContentType=image/png">
        <DigestMethod Algorithm="http://www.w3.org/2001/04/xmlenc#sha256"/>
        <DigestValue>to1oUbw7ZJKfG/ocddG9H8EDhQSo5unrgEKQhdR1ZO0=</DigestValue>
      </Reference>
      <Reference URI="/xl/media/image5.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KOJ0xK3RCBxcc0W81GGZ0M+dHLdNypuGDmXqkllME1M=</DigestValue>
      </Reference>
      <Reference URI="/xl/printerSettings/printerSettings2.bin?ContentType=application/vnd.openxmlformats-officedocument.spreadsheetml.printerSettings">
        <DigestMethod Algorithm="http://www.w3.org/2001/04/xmlenc#sha256"/>
        <DigestValue>IhxMecJEdj2F93m5vgs/pxTw/U1nGwTTTHoFTe/XuPA=</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XwsabmoKknp8RzB0wmKLkLNg/ooklzrQjsSssulj/bQ=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dsZhs9qbKHXyAqh/83hQvHmpNVlMGL9Dj8/RSp7Ob8Y=</DigestValue>
      </Reference>
      <Reference URI="/xl/printerSettings/printerSettings7.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SdUx2LRMOylqweQygSQ4F6S2jd0ifqFeecZ32G96aco=</DigestValue>
      </Reference>
      <Reference URI="/xl/styles.xml?ContentType=application/vnd.openxmlformats-officedocument.spreadsheetml.styles+xml">
        <DigestMethod Algorithm="http://www.w3.org/2001/04/xmlenc#sha256"/>
        <DigestValue>gmie7rI0sWsuVTnLPtxKSV7DKCLOCl69rDsxopEyNkI=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wO1ETlfKfzh/AD93E77JplJuy4cdXgNCzqiDxp8PNpA=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aKcfnRJGpqBsr73wTxG/rES+ECRMnjNq/rkde7feTpE=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gPXL8ebBw759CVs48S/z5h0mrmt4Cbx8vTbDiTCePvE=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YwcEXEVqflGu4OnevT4bm5y+5zCrimgKB0izin7QqBw=</DigestValue>
      </Reference>
      <Reference URI="/xl/worksheets/sheet10.xml?ContentType=application/vnd.openxmlformats-officedocument.spreadsheetml.worksheet+xml">
        <DigestMethod Algorithm="http://www.w3.org/2001/04/xmlenc#sha256"/>
        <DigestValue>UMKoT2nYKRwZDRhsNJPOgErzTYlZpBM7/obW6+P/WjA=</DigestValue>
      </Reference>
      <Reference URI="/xl/worksheets/sheet11.xml?ContentType=application/vnd.openxmlformats-officedocument.spreadsheetml.worksheet+xml">
        <DigestMethod Algorithm="http://www.w3.org/2001/04/xmlenc#sha256"/>
        <DigestValue>FcJ48fKLS1j9K/WCYCPTHEjGPAJyJg1lOD9e6w2SQ20=</DigestValue>
      </Reference>
      <Reference URI="/xl/worksheets/sheet2.xml?ContentType=application/vnd.openxmlformats-officedocument.spreadsheetml.worksheet+xml">
        <DigestMethod Algorithm="http://www.w3.org/2001/04/xmlenc#sha256"/>
        <DigestValue>/8aHqM+CUs892cKanPoGaMj5rBLJmYoU33XFZZLxfqY=</DigestValue>
      </Reference>
      <Reference URI="/xl/worksheets/sheet3.xml?ContentType=application/vnd.openxmlformats-officedocument.spreadsheetml.worksheet+xml">
        <DigestMethod Algorithm="http://www.w3.org/2001/04/xmlenc#sha256"/>
        <DigestValue>q3Jc9r17X4mb2k+i/+kRf9F0btp16nzmVRwg63ABT7I=</DigestValue>
      </Reference>
      <Reference URI="/xl/worksheets/sheet4.xml?ContentType=application/vnd.openxmlformats-officedocument.spreadsheetml.worksheet+xml">
        <DigestMethod Algorithm="http://www.w3.org/2001/04/xmlenc#sha256"/>
        <DigestValue>KK0pklyIEV8OUIwC7S7pzqp8OQddCQzk0+fvjVK60oU=</DigestValue>
      </Reference>
      <Reference URI="/xl/worksheets/sheet5.xml?ContentType=application/vnd.openxmlformats-officedocument.spreadsheetml.worksheet+xml">
        <DigestMethod Algorithm="http://www.w3.org/2001/04/xmlenc#sha256"/>
        <DigestValue>yZm73gjTrrT3kGqNs1MXt4fMPS4aMt7JCQJfNewWfng=</DigestValue>
      </Reference>
      <Reference URI="/xl/worksheets/sheet6.xml?ContentType=application/vnd.openxmlformats-officedocument.spreadsheetml.worksheet+xml">
        <DigestMethod Algorithm="http://www.w3.org/2001/04/xmlenc#sha256"/>
        <DigestValue>ebZ9ll7qhIJsDNXXyKYQjrjySFeLYMWFr9IWO0DiL4c=</DigestValue>
      </Reference>
      <Reference URI="/xl/worksheets/sheet7.xml?ContentType=application/vnd.openxmlformats-officedocument.spreadsheetml.worksheet+xml">
        <DigestMethod Algorithm="http://www.w3.org/2001/04/xmlenc#sha256"/>
        <DigestValue>5MsiXxPvmgY+zZmXtt11kp/+hvxcMqKqDZRbXgzwsdA=</DigestValue>
      </Reference>
      <Reference URI="/xl/worksheets/sheet8.xml?ContentType=application/vnd.openxmlformats-officedocument.spreadsheetml.worksheet+xml">
        <DigestMethod Algorithm="http://www.w3.org/2001/04/xmlenc#sha256"/>
        <DigestValue>8OQ7c4BdarH9aGwD1TJmBpwxTkRszrPngjakNHk2UzY=</DigestValue>
      </Reference>
      <Reference URI="/xl/worksheets/sheet9.xml?ContentType=application/vnd.openxmlformats-officedocument.spreadsheetml.worksheet+xml">
        <DigestMethod Algorithm="http://www.w3.org/2001/04/xmlenc#sha256"/>
        <DigestValue>jqg5sYCdQy4FErHUF3rwcipMhlVSsIYXjlgxnrUS0EA=</DigestValue>
      </Reference>
    </Manifest>
    <SignatureProperties>
      <SignatureProperty Id="idSignatureTime" Target="#idPackageSignature">
        <mdssi:SignatureTime xmlns:mdssi="http://schemas.openxmlformats.org/package/2006/digital-signature">
          <mdssi:Format>YYYY-MM-DDThh:mm:ssTZD</mdssi:Format>
          <mdssi:Value>2019-11-14T18:46:56Z</mdssi:Value>
        </mdssi:SignatureTime>
      </SignatureProperty>
    </SignatureProperties>
  </Object>
  <Object Id="idOfficeObject">
    <SignatureProperties>
      <SignatureProperty Id="idOfficeV1Details" Target="#idPackageSignature">
        <SignatureInfoV1 xmlns="http://schemas.microsoft.com/office/2006/digsig">
          <SetupID>{DD8DE504-B895-470C-B650-660CB7C4777D}</SetupID>
          <SignatureText>Daniel Elicetche</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2019-11-14T18:46:56Z</xd:SigningTime>
          <xd:SigningCertificate>
            <xd:Cert>
              <xd:CertDigest>
                <DigestMethod Algorithm="http://www.w3.org/2001/04/xmlenc#sha256"/>
                <DigestValue>OWEVO17l/u1ItkoDnUW6pO/1kyo4A/Aw/cryuKPuRag=</DigestValue>
              </xd:CertDigest>
              <xd:IssuerSerial>
                <X509IssuerName>CN=CA-CODE100 S.A., C=PY, O=CODE100 S.A., SERIALNUMBER=RUC 80080610-7</X509IssuerName>
                <X509SerialNumber>2051668591092032100864532911575318233803135154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1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Bx94VTwCXFc8Al3ZEXcBAAAAHFU8AgAAAAADAAAAAAAAAAIAAAAFAAAAAQAAAOgEaRYAAAAAaPBCHgMAAADEmkpp2AFDHgAAAABo8EIeU4ETaQMAAABcgRNpAQAAAPASox6gHUppGHAPafryshmloKjLgP1qAsxWPAKJ2BF3AAA8AgIAAACV2BF3xFs8AuD///8AAAAAAAAAAAAAAACQAQAAAAAAAQAAAABhAHIAaQBhAGwAAAAAAAAAAAAAAAAAAAAGAAAAAAAAAMYzG3UAAAAAVAbR/wYAAAB8VjwCAFoRdQHYAAB8VjwCAAAAAAAAAAAAAAAAAAAAAAAAAABkdgAIAAAAACUAAAAMAAAAAQAAABgAAAAMAAAAAAAAAhIAAAAMAAAAAQAAABYAAAAMAAAACAAAAFQAAABUAAAACgAAACcAAAAeAAAASgAAAAEAAADRdslBqwrJQQoAAABLAAAAAQAAAEwAAAAEAAAACQAAACcAAAAgAAAASwAAAFAAAABYAGUAFQAAABYAAAAMAAAAAAAAAFIAAABwAQAAAgAAABAAAAAHAAAAAAAAAAAAAAC8AgAAAAAAAAECAiJTAHkAcwB0AGUAbQAAAAAAAAAAAAAAAAAAAAAAAAAAAAAAAAAAAAAAAAAAAAAAAAAAAAAAAAAAAAAAAAAAAAAAAABpFtgZaRYUmX1ucCyBbggaaRYBAAAA3BlpFoDvPAKaLIFuTF9+bvgZaRas7zwCeyqBbtgZaRZMX35u+BlpFtDtgG6w54Bu0BlpFrTvPAIBAAAAuBlpFgIAAAAAAAAAxO88AkPof264GWkWIOh/bgjwPAJOIoFuVSKBbiZw7NUAAGkWCJt9brAsgW4AAAAAuBlpFggaaRYU8DwCnyqBbnxffm5IolML2BlpFhSZfW5wLIFuVSKBbgEAAADcGWkWAAA8AgcAAAAAAAAAxjMbdVDwPAJUBtH/BwAAAETxPAIAWhF1AdgAAETxPAI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lgAAAEcAAAApAAAAMwAAAG4AAAAVAAAAIQDwAAAAAAAAAAAAAACAPwAAAAAAAAAAAACAPwAAAAAAAAAAAAAAAAAAAAAAAAAAAAAAAAAAAAAAAAAAJQAAAAwAAAAAAACAKAAAAAwAAAADAAAAUgAAAHABAAADAAAA8P///wAAAAAAAAAAAAAAAJABAAAAAAABAAAAAHMAZQBnAG8AZQAgAHUAaQAAAAAAAAAAAAAAAAAAAAAAAAAAAAAAAAAAAAAAAAAAAAAAAAAAAAAAAAAAAAAAAAAAAAcfsFQ8ApRWPAJd2RF3bAAAAFRUPAIAAAAA7FM8AkDaIWnfEAGbCMd7C3XYIWkIENQJCMd7CyCJjxcVAAAACMd7C6HYIWnoYGwCCMd7CxwAAAAVAAAAFFU8AiCJjxcAAAAAAAAAAAAAAAAIAAAAnaGoywEAAAAEVjwCidgRdwAAPAIDAAAAldgRd7xYPALw////AAAAAAAAAAAAAAAAkAEAAAAAAAEAAAAAcwBlAGcAbwBlACAAdQBpAAAAAAAAAAAACQAAAAAAAADGMxt1AAAAAFQG0f8JAAAAtFU8AgBaEXUB2AAAtFU8AgAAAAAAAAAAAAAAAAAAAAAAAAAAZHYACAAAAAAlAAAADAAAAAMAAAAYAAAADAAAAAAAAAISAAAADAAAAAEAAAAeAAAAGAAAACkAAAAzAAAAlwAAAEgAAAAlAAAADAAAAAMAAABUAAAArAAAACoAAAAzAAAAlQAAAEcAAAABAAAA0XbJQasKyUEqAAAAMwAAABAAAABMAAAAAAAAAAAAAAAAAAAA//////////9sAAAARABhAG4AaQBlAGwAIABFAGwAaQBjAGUAdABjAGgAZQALAAAACAAAAAkAAAAEAAAACAAAAAQAAAAEAAAACAAAAAQAAAAEAAAABwAAAAgAAAAFAAAABwAAAAk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O52aOJyasjOPADY6WMCmMw8AojMPAIAAAAA/lSVdwkAAABo5mMCKVWVd+TMPAJo5mMCtrlyagAAAAC2uXJqAQAAAGjmYwIAAAAAAAAAAAAAAAAAAAAAWPBjAgAAAAAAAAAAAAAAAAAAAAAAAAAA0TmoywAAAAA4zjwCidgRdwAAPAIAAAAAldgRdwAAAAD1////AAAAAAAAAAAAAAAAkAEAADv+LMvUzDwC0aUadQAA63bIzDwCAAAAANDMPAIAAAAAAAAAAMYzG3UAAAAAVAbR/wkAAADozTwCAFoRdQHYAADozTwCAAAAAAAAAAAAAAAAAAAAAAAAAABo4nJqZHYACAAAAAAlAAAADAAAAAQAAAAYAAAADAAAAAAAAAISAAAADAAAAAEAAAAeAAAAGAAAAAkAAABQAAAA9wAAAF0AAAAlAAAADAAAAAQAAABUAAAArAAAAAoAAABQAAAAWgAAAFwAAAABAAAA0XbJQasKyUEKAAAAUAAAABAAAABMAAAAAAAAAAAAAAAAAAAA//////////9sAAAARABhAG4AaQBlAGwAIABFAGwAaQBjAGUAdABjAGgAZQAIAAAABgAAAAcAAAADAAAABgAAAAMAAAADAAAABgAAAAMAAAADAAAABQAAAAYAAAAE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eAAAAAoAAABgAAAALwAAAGwAAAABAAAA0XbJQasKyUEKAAAAYAAAAAcAAABMAAAAAAAAAAAAAAAAAAAA//////////9cAAAAUwBpAG4AZABpAGMAbwBsAAYAAAADAAAABwAAAAcAAAADAAAABQAAAAc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sAQAACgAAAHAAAADiAAAAfAAAAAEAAADRdslBqwrJQQoAAABwAAAAJQAAAEwAAAAEAAAACQAAAHAAAADkAAAAfQAAAJgAAABGAGkAcgBtAGEAZABvACAAcABvAHIAOgAgAEQAQQBOAEkARQBMACAATwBTAFYAQQBMAEQATwAgAEUATABJAEMARQBUAEMASABFAHgABgAAAAMAAAAEAAAACQAAAAYAAAAHAAAABwAAAAMAAAAHAAAABwAAAAQAAAADAAAAAwAAAAgAAAAHAAAACAAAAAMAAAAGAAAABQAAAAMAAAAJAAAABgAAAAcAAAAHAAAABQAAAAgAAAAJAAAAAwAAAAYAAAAFAAAAAwAAAAcAAAAGAAAABgAAAAcAAAAIAAAABgAAABYAAAAMAAAAAAAAACUAAAAMAAAAAgAAAA4AAAAUAAAAAAAAABAAAAAUAAAA</Object>
  <Object Id="idInvalidSigLnImg">AQAAAGwAAAAAAAAAAAAAAP8AAAB/AAAAAAAAAAAAAAAvGQAAkQwAACBFTUYAAAEAL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udmjicmrIzjwA2OljApjMPAKIzDwCAAAAAP5UlXcJAAAAaOZjAilVlXfkzDwCaOZjAra5cmoAAAAAtrlyagEAAABo5mMCAAAAAAAAAAAAAAAAAAAAAFjwYwIAAAAAAAAAAAAAAAAAAAAAAAAAANE5qMsAAAAAOM48AonYEXcAADwCAAAAAJXYEXcAAAAA9f///wAAAAAAAAAAAAAAAJABAAA7/izL1Mw8AtGlGnUAAOt2yMw8AgAAAADQzDwCAAAAAAAAAADGMxt1AAAAAFQG0f8JAAAA6M08AgBaEXUB2AAA6M08AgAAAAAAAAAAAAAAAAAAAAAAAAAAaOJyamR2AAgAAAAAJQAAAAwAAAABAAAAGAAAAAwAAAD/AAACEgAAAAwAAAABAAAAHgAAABgAAAAiAAAABAAAAHIAAAARAAAAJQAAAAwAAAABAAAAVAAAAKgAAAAjAAAABAAAAHAAAAAQAAAAAQAAANF2yUGrCslBIwAAAAQAAAAPAAAATAAAAAAAAAAAAAAAAAAAAP//////////bAAAAEYAaQByAG0AYQAgAG4AbwAgAHYA4QBsAGkAZABhAC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pFtgZaRYUmX1ucCyBbggaaRYBAAAA3BlpFoDvPAKaLIFuTF9+bvgZaRas7zwCeyqBbtgZaRZMX35u+BlpFtDtgG6w54Bu0BlpFrTvPAIBAAAAuBlpFgIAAAAAAAAAxO88AkPof264GWkWIOh/bgjwPAJOIoFuVSKBbiZw7NUAAGkWCJt9brAsgW4AAAAAuBlpFggaaRYU8DwCnyqBbnxffm5IolML2BlpFhSZfW5wLIFuVSKBbgEAAADcGWkWAAA8AgcAAAAAAAAAxjMbdVDwPAJUBtH/BwAAAETxPAIAWhF1AdgAAETxPA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cfeFU8AlxXPAJd2RF3AQAAABxVPAIAAAAAAwAAAAAAAAACAAAABQAAAAEAAADoBGkWAAAAAGjwQh4DAAAAxJpKadgBQx4AAAAAaPBCHlOBE2kDAAAAXIETaQEAAADwEqMeoB1KaRhwD2n68rIZpaCoy4D9agLMVjwCidgRdwAAPAICAAAAldgRd8RbPALg////AAAAAAAAAAAAAAAAkAEAAAAAAAEAAAAAYQByAGkAYQBsAAAAAAAAAAAAAAAAAAAABgAAAAAAAADGMxt1AAAAAFQG0f8GAAAAfFY8AgBaEXUB2AAAfFY8AgAAAAAAAAAAAAAAAAAAAAAAAAAAZHYACAAAAAAlAAAADAAAAAMAAAAYAAAADAAAAAAAAAISAAAADAAAAAEAAAAWAAAADAAAAAgAAABUAAAAVAAAAAoAAAAnAAAAHgAAAEoAAAABAAAA0XbJQasKyUEKAAAASwAAAAEAAABMAAAABAAAAAkAAAAnAAAAIAAAAEsAAABQAAAAWAA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Bx+wVDwClFY8Al3ZEXdsAAAAVFQ8AgAAAADsUzwCQNohad8QAZsIx3sLddghaQgQ1AkIx3sLIImPFxUAAAAIx3sLodghaehgbAIIx3sLHAAAABUAAAAUVTwCIImPFwAAAAAAAAAAAAAAAAgAAACdoajLAQAAAARWPAKJ2BF3AAA8AgMAAACV2BF3vFg8AvD///8AAAAAAAAAAAAAAACQAQAAAAAAAQAAAABzAGUAZwBvAGUAIAB1AGkAAAAAAAAAAAAJAAAAAAAAAMYzG3UAAAAAVAbR/wkAAAC0VTwCAFoRdQHYAAC0VTwCAAAAAAAAAAAAAAAAAAAAAAAAAABkdgAIAAAAACUAAAAMAAAABAAAABgAAAAMAAAAAAAAAhIAAAAMAAAAAQAAAB4AAAAYAAAAKQAAADMAAACXAAAASAAAACUAAAAMAAAABAAAAFQAAACsAAAAKgAAADMAAACVAAAARwAAAAEAAADRdslBqwrJQSoAAAAzAAAAEAAAAEwAAAAAAAAAAAAAAAAAAAD//////////2wAAABEAGEAbgBpAGUAbAAgAEUAbABpAGMAZQB0AGMAaABlAAsAAAAIAAAACQAAAAQAAAAIAAAABAAAAAQAAAAIAAAABAAAAAQAAAAHAAAACAAAAAUAAAAHAAAACQ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WgAAAFwAAAABAAAA0XbJQasKyUEKAAAAUAAAABAAAABMAAAAAAAAAAAAAAAAAAAA//////////9sAAAARABhAG4AaQBlAGwAIABFAGwAaQBjAGUAdABjAGgAZQAIAAAABgAAAAcAAAADAAAABgAAAAMAAAADAAAABgAAAAMAAAADAAAABQAAAAYAAAAE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0XbJQasKyUEKAAAAYAAAAAcAAABMAAAAAAAAAAAAAAAAAAAA//////////9cAAAAUwBpAG4AZABpAGMAbwBNAAYAAAADAAAABwAAAAcAAAADAAAABQAAAAc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sAQAACgAAAHAAAADiAAAAfAAAAAEAAADRdslBqwrJQQoAAABwAAAAJQAAAEwAAAAEAAAACQAAAHAAAADkAAAAfQAAAJgAAABGAGkAcgBtAGEAZABvACAAcABvAHIAOgAgAEQAQQBOAEkARQBMACAATwBTAFYAQQBMAEQATwAgAEUATABJAEMARQBUAEMASABFAC8ABgAAAAMAAAAEAAAACQAAAAYAAAAHAAAABwAAAAMAAAAHAAAABwAAAAQAAAADAAAAAwAAAAgAAAAHAAAACAAAAAMAAAAGAAAABQAAAAMAAAAJAAAABgAAAAcAAAAHAAAABQAAAAgAAAAJAAAAAwAAAAYAAAAFAAAAAwAAAAcAAAAGAAAABgAAAAcAAAAI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57790-2471-4502-8512-064DAEDE9993}">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CARATULA</vt:lpstr>
      <vt:lpstr>INF GRAL</vt:lpstr>
      <vt:lpstr>EEFF </vt:lpstr>
      <vt:lpstr>EERR</vt:lpstr>
      <vt:lpstr>EFE indirecto</vt:lpstr>
      <vt:lpstr>Armado EFE indirecto</vt:lpstr>
      <vt:lpstr>EFE</vt:lpstr>
      <vt:lpstr>Aux CF</vt:lpstr>
      <vt:lpstr>PN</vt:lpstr>
      <vt:lpstr>NOTAS</vt:lpstr>
      <vt:lpstr>BCE</vt:lpstr>
      <vt:lpstr>NOTAS!_MON_1552230270</vt:lpstr>
      <vt:lpstr>NOTAS!_MON_1552230337</vt:lpstr>
      <vt:lpstr>'EEFF '!Área_de_impresión</vt:lpstr>
      <vt:lpstr>EERR!Área_de_impresión</vt:lpstr>
      <vt:lpstr>EFE!Área_de_impresión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Usuario de Windows</cp:lastModifiedBy>
  <cp:lastPrinted>2019-08-09T15:42:54Z</cp:lastPrinted>
  <dcterms:created xsi:type="dcterms:W3CDTF">2011-02-24T07:16:58Z</dcterms:created>
  <dcterms:modified xsi:type="dcterms:W3CDTF">2019-11-14T13:07:08Z</dcterms:modified>
</cp:coreProperties>
</file>